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Лист1!$A$32:$N$225</definedName>
  </definedNames>
  <calcPr calcId="124519"/>
</workbook>
</file>

<file path=xl/calcChain.xml><?xml version="1.0" encoding="utf-8"?>
<calcChain xmlns="http://schemas.openxmlformats.org/spreadsheetml/2006/main">
  <c r="L178" i="1"/>
  <c r="L202"/>
  <c r="K133"/>
  <c r="L98" l="1"/>
  <c r="K97"/>
  <c r="L97" s="1"/>
  <c r="K66"/>
  <c r="L67"/>
  <c r="L219" l="1"/>
  <c r="K218"/>
  <c r="L218" s="1"/>
  <c r="L216"/>
  <c r="K215"/>
  <c r="L215" s="1"/>
  <c r="L213"/>
  <c r="K212"/>
  <c r="L212" s="1"/>
  <c r="L211"/>
  <c r="K210"/>
  <c r="L210" s="1"/>
  <c r="L208"/>
  <c r="K207"/>
  <c r="L207" s="1"/>
  <c r="L206"/>
  <c r="L205"/>
  <c r="L204"/>
  <c r="L203"/>
  <c r="L201"/>
  <c r="K200"/>
  <c r="L200" s="1"/>
  <c r="L199"/>
  <c r="L198"/>
  <c r="L197"/>
  <c r="L196"/>
  <c r="K195"/>
  <c r="L195" s="1"/>
  <c r="L168"/>
  <c r="K167"/>
  <c r="L167" s="1"/>
  <c r="L193"/>
  <c r="K192"/>
  <c r="L192" s="1"/>
  <c r="L191"/>
  <c r="K190"/>
  <c r="L190" s="1"/>
  <c r="L186"/>
  <c r="L185"/>
  <c r="K184"/>
  <c r="L184" s="1"/>
  <c r="L166"/>
  <c r="L165"/>
  <c r="L164"/>
  <c r="L163"/>
  <c r="K162"/>
  <c r="L162" s="1"/>
  <c r="L189"/>
  <c r="L188"/>
  <c r="K187"/>
  <c r="L187" s="1"/>
  <c r="L183"/>
  <c r="L182"/>
  <c r="L181"/>
  <c r="L180"/>
  <c r="L179"/>
  <c r="L177"/>
  <c r="K176"/>
  <c r="L176" s="1"/>
  <c r="L175"/>
  <c r="L174"/>
  <c r="L173"/>
  <c r="L172"/>
  <c r="L171"/>
  <c r="K170"/>
  <c r="L170" s="1"/>
  <c r="L157"/>
  <c r="L156"/>
  <c r="L155"/>
  <c r="K154"/>
  <c r="L154" s="1"/>
  <c r="L159"/>
  <c r="K158"/>
  <c r="L151"/>
  <c r="K150"/>
  <c r="L150" s="1"/>
  <c r="L149"/>
  <c r="K148"/>
  <c r="L148" s="1"/>
  <c r="L146"/>
  <c r="L145"/>
  <c r="K144"/>
  <c r="L143"/>
  <c r="K142"/>
  <c r="L142" s="1"/>
  <c r="L141"/>
  <c r="L140"/>
  <c r="L139"/>
  <c r="L138"/>
  <c r="K137"/>
  <c r="L137" s="1"/>
  <c r="L136"/>
  <c r="K135"/>
  <c r="L134"/>
  <c r="L133"/>
  <c r="L131"/>
  <c r="L130"/>
  <c r="K129"/>
  <c r="L129" s="1"/>
  <c r="L128"/>
  <c r="K127"/>
  <c r="L127" s="1"/>
  <c r="L126"/>
  <c r="K125"/>
  <c r="L125" s="1"/>
  <c r="L124"/>
  <c r="K123"/>
  <c r="L119"/>
  <c r="K118"/>
  <c r="L118" s="1"/>
  <c r="L117"/>
  <c r="K116"/>
  <c r="L116" s="1"/>
  <c r="L115"/>
  <c r="K114"/>
  <c r="L114" s="1"/>
  <c r="L112"/>
  <c r="L111"/>
  <c r="L110"/>
  <c r="L109"/>
  <c r="K108"/>
  <c r="L108" s="1"/>
  <c r="L107"/>
  <c r="L106"/>
  <c r="L105"/>
  <c r="L104"/>
  <c r="K103"/>
  <c r="L100"/>
  <c r="K99"/>
  <c r="L99" s="1"/>
  <c r="L96"/>
  <c r="L95"/>
  <c r="K94"/>
  <c r="L94" s="1"/>
  <c r="L93"/>
  <c r="K92"/>
  <c r="L89"/>
  <c r="L88"/>
  <c r="K87"/>
  <c r="L87" s="1"/>
  <c r="L86"/>
  <c r="L85"/>
  <c r="K84"/>
  <c r="L84" s="1"/>
  <c r="L82"/>
  <c r="L81"/>
  <c r="K80"/>
  <c r="L80" s="1"/>
  <c r="L79"/>
  <c r="K78"/>
  <c r="L78" s="1"/>
  <c r="L77"/>
  <c r="K76"/>
  <c r="L76" s="1"/>
  <c r="L74"/>
  <c r="L73"/>
  <c r="L72"/>
  <c r="L71"/>
  <c r="L70"/>
  <c r="K69"/>
  <c r="L69" s="1"/>
  <c r="L68"/>
  <c r="L66"/>
  <c r="L65"/>
  <c r="L64"/>
  <c r="L63"/>
  <c r="L62"/>
  <c r="K61"/>
  <c r="L59"/>
  <c r="K58"/>
  <c r="L58" s="1"/>
  <c r="L57"/>
  <c r="K56"/>
  <c r="L56" s="1"/>
  <c r="L55"/>
  <c r="K54"/>
  <c r="L54" s="1"/>
  <c r="L53"/>
  <c r="L52"/>
  <c r="L51"/>
  <c r="K50"/>
  <c r="L50" s="1"/>
  <c r="L49"/>
  <c r="L48"/>
  <c r="L47"/>
  <c r="L46"/>
  <c r="L45"/>
  <c r="K44"/>
  <c r="L44" s="1"/>
  <c r="L43"/>
  <c r="L42"/>
  <c r="L41"/>
  <c r="L40"/>
  <c r="L39"/>
  <c r="L38"/>
  <c r="K37"/>
  <c r="L34"/>
  <c r="L33"/>
  <c r="K32"/>
  <c r="L32" s="1"/>
  <c r="L29"/>
  <c r="K28"/>
  <c r="L28" s="1"/>
  <c r="L158" l="1"/>
  <c r="K153"/>
  <c r="L135"/>
  <c r="K132"/>
  <c r="L144"/>
  <c r="L123"/>
  <c r="K122"/>
  <c r="K121" s="1"/>
  <c r="L103"/>
  <c r="K102"/>
  <c r="L102" s="1"/>
  <c r="L92"/>
  <c r="K91"/>
  <c r="K113"/>
  <c r="L113" s="1"/>
  <c r="L61"/>
  <c r="K217"/>
  <c r="L217" s="1"/>
  <c r="L132"/>
  <c r="L122"/>
  <c r="K27"/>
  <c r="K194"/>
  <c r="L194" s="1"/>
  <c r="K147"/>
  <c r="L147" s="1"/>
  <c r="K169"/>
  <c r="L37"/>
  <c r="K36"/>
  <c r="K209"/>
  <c r="L209" s="1"/>
  <c r="K214"/>
  <c r="L214" s="1"/>
  <c r="K75"/>
  <c r="K60" s="1"/>
  <c r="K83"/>
  <c r="L83" s="1"/>
  <c r="L169" l="1"/>
  <c r="K161"/>
  <c r="K160" s="1"/>
  <c r="L160" s="1"/>
  <c r="L36"/>
  <c r="K35"/>
  <c r="L35" s="1"/>
  <c r="L121"/>
  <c r="K101"/>
  <c r="L101" s="1"/>
  <c r="L27"/>
  <c r="K26"/>
  <c r="L26" s="1"/>
  <c r="L91"/>
  <c r="K90"/>
  <c r="L90" s="1"/>
  <c r="L75"/>
  <c r="L153"/>
  <c r="K152"/>
  <c r="L152" s="1"/>
  <c r="L60" l="1"/>
  <c r="K31"/>
  <c r="L161"/>
  <c r="K120"/>
  <c r="L120" s="1"/>
  <c r="L31" l="1"/>
  <c r="K30"/>
  <c r="K220" s="1"/>
  <c r="L220" s="1"/>
  <c r="L30" l="1"/>
  <c r="K224"/>
  <c r="K225" s="1"/>
  <c r="L222"/>
  <c r="L224" l="1"/>
  <c r="L223"/>
  <c r="L225" l="1"/>
</calcChain>
</file>

<file path=xl/sharedStrings.xml><?xml version="1.0" encoding="utf-8"?>
<sst xmlns="http://schemas.openxmlformats.org/spreadsheetml/2006/main" count="1229" uniqueCount="193">
  <si>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</si>
  <si>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</si>
  <si>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</si>
  <si>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</si>
  <si>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</si>
  <si>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</si>
  <si>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</si>
  <si>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</si>
  <si>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</si>
  <si>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</si>
  <si>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</si>
  <si>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</si>
  <si>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</si>
  <si>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</si>
  <si>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</si>
  <si>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</si>
  <si>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</si>
  <si>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</si>
  <si>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</si>
  <si>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</si>
  <si>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</si>
  <si>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</si>
  <si>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</si>
  <si>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</si>
  <si>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</si>
  <si>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</si>
  <si>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</si>
  <si>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</si>
  <si>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</si>
  <si>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</si>
  <si>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</si>
  <si>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</si>
  <si>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</si>
  <si>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</si>
  <si>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</si>
  <si>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</si>
  <si>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</si>
  <si>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</si>
  <si>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</si>
  <si>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</si>
  <si>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</si>
  <si>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</si>
  <si>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</si>
  <si>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</si>
  <si>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</si>
  <si>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</si>
  <si>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</si>
  <si>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</si>
  <si>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</si>
  <si>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</si>
  <si>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</si>
  <si>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</si>
  <si>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</si>
  <si>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</si>
  <si>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</si>
  <si>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</si>
  <si>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</si>
  <si>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</si>
  <si>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</si>
  <si>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</si>
  <si>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</si>
  <si>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</si>
  <si>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</si>
  <si>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</si>
  <si>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</si>
  <si>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</si>
  <si>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</si>
  <si>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</si>
  <si>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</si>
  <si>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</si>
  <si>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</si>
  <si>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</si>
  <si>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</si>
  <si>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</si>
  <si>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</si>
  <si>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</si>
  <si>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</si>
  <si>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</si>
  <si>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</si>
  <si>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</si>
  <si>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</si>
  <si>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</si>
  <si>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</si>
  <si>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</si>
  <si>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</si>
  <si>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</si>
  <si>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</si>
  <si>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</si>
  <si>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</si>
  <si>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</si>
  <si>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</si>
  <si>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</si>
  <si>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</si>
  <si>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</si>
  <si>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</si>
  <si>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</si>
  <si>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</si>
  <si>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</si>
  <si>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</si>
  <si>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</si>
  <si>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</si>
  <si>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</si>
  <si>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</si>
  <si>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</si>
  <si>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</si>
  <si>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</si>
  <si>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</si>
  <si>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</si>
  <si>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</si>
  <si>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</si>
  <si>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</si>
  <si>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</si>
  <si>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</si>
  <si>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</si>
  <si>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</si>
  <si>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Приложение № 5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</si>
  <si>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</si>
  <si>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</si>
  <si>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</si>
  <si>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</si>
  <si>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</si>
  <si>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</si>
  <si>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</si>
  <si>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</si>
  <si>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</si>
  <si>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</si>
  <si>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</si>
  <si>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</si>
  <si>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</si>
  <si>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</si>
  <si>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</si>
  <si>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</si>
  <si>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</si>
  <si>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</si>
  <si>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</si>
  <si>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</si>
  <si>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</si>
  <si>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</si>
  <si>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</si>
  <si>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</si>
  <si>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</si>
  <si>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</si>
  <si>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</si>
  <si>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</si>
  <si>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</si>
  <si>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</si>
  <si>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</si>
  <si>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</si>
  <si>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</si>
  <si>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</si>
  <si>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</si>
  <si>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</si>
  <si>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</si>
  <si>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</si>
  <si>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И.О.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</si>
  <si>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</si>
  <si>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</si>
  <si>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</si>
  <si>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</si>
  <si>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</si>
  <si>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</si>
  <si>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</si>
  <si>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</si>
  <si>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</si>
  <si>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</si>
  <si>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</si>
  <si>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</si>
  <si>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</si>
  <si>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</si>
  <si>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</si>
  <si>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</si>
  <si>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</si>
  <si>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</si>
  <si>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</si>
  <si>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</si>
  <si>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</si>
  <si>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</si>
  <si>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</si>
  <si>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</si>
  <si>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</si>
  <si>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</si>
  <si>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</si>
  <si>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</si>
  <si>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</si>
  <si>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</si>
  <si>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</si>
  <si>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</si>
  <si>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</si>
  <si>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</si>
  <si>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</si>
  <si>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</si>
  <si>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 xml:space="preserve">    24.11.2020 г. (в ред. от  02.12.2020 г.)</t>
  </si>
  <si>
    <t>"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</si>
</sst>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/>
    </xf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2"/>
  <sheetViews>
    <sheetView tabSelected="1" workbookViewId="0">
      <selection activeCell="M225" sqref="M22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9" customWidth="1"/>
    <col min="12" max="12" width="18" style="22" customWidth="1"/>
    <col min="13" max="13" width="1" customWidth="1"/>
    <col min="14" max="14" width="9.140625" style="35"/>
  </cols>
  <sheetData>
    <row r="1" spans="3:12" ht="14.25" customHeight="1">
      <c r="H1" s="4"/>
      <c r="J1" s="5" t="s">
        <v>115</v>
      </c>
      <c r="K1" s="21"/>
    </row>
    <row r="2" spans="3:12" ht="14.25" customHeight="1">
      <c r="H2" s="1" t="s">
        <v>14</v>
      </c>
      <c r="K2" s="21"/>
    </row>
    <row r="3" spans="3:12" ht="14.25" customHeight="1">
      <c r="H3" s="1" t="s">
        <v>15</v>
      </c>
      <c r="K3" s="21"/>
    </row>
    <row r="4" spans="3:12" ht="14.25" customHeight="1">
      <c r="H4" s="1" t="s">
        <v>108</v>
      </c>
      <c r="K4" s="21"/>
    </row>
    <row r="5" spans="3:12" ht="14.25" customHeight="1">
      <c r="H5" s="1"/>
      <c r="K5" s="21"/>
    </row>
    <row r="6" spans="3:12" ht="14.25" customHeight="1">
      <c r="H6" s="4"/>
      <c r="J6" s="63" t="s">
        <v>189</v>
      </c>
      <c r="K6" s="21"/>
    </row>
    <row r="7" spans="3:12" ht="14.25" customHeight="1">
      <c r="H7" s="1" t="s">
        <v>14</v>
      </c>
      <c r="K7" s="21"/>
    </row>
    <row r="8" spans="3:12" ht="14.25" customHeight="1">
      <c r="H8" s="1" t="s">
        <v>15</v>
      </c>
      <c r="K8" s="21"/>
    </row>
    <row r="9" spans="3:12" ht="14.25" customHeight="1">
      <c r="H9" s="1" t="s">
        <v>190</v>
      </c>
      <c r="K9" s="21"/>
    </row>
    <row r="10" spans="3:12" ht="14.25" customHeight="1">
      <c r="H10" s="1"/>
      <c r="K10" s="21"/>
    </row>
    <row r="11" spans="3:12" ht="25.5" customHeight="1">
      <c r="C11" s="2"/>
      <c r="H11" s="1"/>
      <c r="I11" s="96" t="s">
        <v>118</v>
      </c>
      <c r="J11" s="96"/>
      <c r="K11" s="96"/>
      <c r="L11" s="96"/>
    </row>
    <row r="12" spans="3:12" ht="28.5" customHeight="1">
      <c r="C12" s="2"/>
      <c r="H12" s="1"/>
      <c r="I12" s="97" t="s">
        <v>154</v>
      </c>
      <c r="J12" s="97"/>
      <c r="K12" s="97"/>
      <c r="L12" s="97"/>
    </row>
    <row r="13" spans="3:12" ht="14.25" customHeight="1">
      <c r="C13" s="2"/>
      <c r="H13" s="1"/>
      <c r="I13" s="96" t="s">
        <v>155</v>
      </c>
      <c r="J13" s="96"/>
      <c r="K13" s="96"/>
      <c r="L13" s="96"/>
    </row>
    <row r="14" spans="3:12" ht="14.25" customHeight="1">
      <c r="C14" s="2"/>
      <c r="H14" s="1"/>
      <c r="I14" s="95" t="s">
        <v>120</v>
      </c>
      <c r="J14" s="95"/>
      <c r="K14" s="95"/>
      <c r="L14" s="95"/>
    </row>
    <row r="15" spans="3:12" ht="17.25" customHeight="1">
      <c r="C15" s="2"/>
      <c r="H15" s="1"/>
      <c r="I15" s="38"/>
      <c r="K15" s="100" t="s">
        <v>191</v>
      </c>
      <c r="L15" s="100"/>
    </row>
    <row r="16" spans="3:12" ht="13.5" customHeight="1">
      <c r="C16" s="2"/>
      <c r="H16" s="1"/>
      <c r="I16" s="38"/>
      <c r="K16" s="101" t="s">
        <v>119</v>
      </c>
      <c r="L16" s="101"/>
    </row>
    <row r="17" spans="1:14" ht="24.75" customHeight="1">
      <c r="A17" s="78" t="s">
        <v>181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3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3" t="s">
        <v>74</v>
      </c>
      <c r="L23" s="24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3">
        <v>11</v>
      </c>
      <c r="L24" s="24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3" customFormat="1" ht="18.75" customHeight="1" thickBot="1">
      <c r="A26" s="72" t="s">
        <v>57</v>
      </c>
      <c r="B26" s="51" t="s">
        <v>180</v>
      </c>
      <c r="C26" s="52">
        <v>991</v>
      </c>
      <c r="D26" s="43" t="s">
        <v>19</v>
      </c>
      <c r="E26" s="43" t="s">
        <v>17</v>
      </c>
      <c r="F26" s="43" t="s">
        <v>16</v>
      </c>
      <c r="G26" s="43" t="s">
        <v>9</v>
      </c>
      <c r="H26" s="43"/>
      <c r="I26" s="53"/>
      <c r="J26" s="43" t="s">
        <v>117</v>
      </c>
      <c r="K26" s="47">
        <f>K27</f>
        <v>226400</v>
      </c>
      <c r="L26" s="54">
        <f>K26</f>
        <v>226400</v>
      </c>
      <c r="N26" s="36"/>
    </row>
    <row r="27" spans="1:14" s="13" customFormat="1" ht="15.95" customHeight="1" thickBot="1">
      <c r="A27" s="73"/>
      <c r="B27" s="55" t="s">
        <v>180</v>
      </c>
      <c r="C27" s="52">
        <v>991</v>
      </c>
      <c r="D27" s="43" t="s">
        <v>18</v>
      </c>
      <c r="E27" s="43" t="s">
        <v>17</v>
      </c>
      <c r="F27" s="43" t="s">
        <v>16</v>
      </c>
      <c r="G27" s="43" t="s">
        <v>9</v>
      </c>
      <c r="H27" s="43"/>
      <c r="I27" s="53"/>
      <c r="J27" s="43" t="s">
        <v>10</v>
      </c>
      <c r="K27" s="47">
        <f>K28</f>
        <v>226400</v>
      </c>
      <c r="L27" s="54">
        <f t="shared" ref="L27:L113" si="0">K27</f>
        <v>226400</v>
      </c>
      <c r="N27" s="36"/>
    </row>
    <row r="28" spans="1:14" s="13" customFormat="1" ht="15.95" customHeight="1" thickBot="1">
      <c r="A28" s="73"/>
      <c r="B28" s="55" t="s">
        <v>180</v>
      </c>
      <c r="C28" s="52">
        <v>991</v>
      </c>
      <c r="D28" s="43" t="s">
        <v>20</v>
      </c>
      <c r="E28" s="43" t="s">
        <v>156</v>
      </c>
      <c r="F28" s="43" t="s">
        <v>89</v>
      </c>
      <c r="G28" s="43" t="s">
        <v>9</v>
      </c>
      <c r="H28" s="43"/>
      <c r="I28" s="53"/>
      <c r="J28" s="43" t="s">
        <v>10</v>
      </c>
      <c r="K28" s="47">
        <f>K29</f>
        <v>226400</v>
      </c>
      <c r="L28" s="54">
        <f t="shared" si="0"/>
        <v>226400</v>
      </c>
      <c r="N28" s="36"/>
    </row>
    <row r="29" spans="1:14" s="19" customFormat="1" ht="15.95" customHeight="1" thickBot="1">
      <c r="A29" s="56"/>
      <c r="B29" s="57" t="s">
        <v>180</v>
      </c>
      <c r="C29" s="58">
        <v>991</v>
      </c>
      <c r="D29" s="44" t="s">
        <v>20</v>
      </c>
      <c r="E29" s="44" t="s">
        <v>156</v>
      </c>
      <c r="F29" s="44">
        <v>540</v>
      </c>
      <c r="G29" s="44" t="s">
        <v>78</v>
      </c>
      <c r="H29" s="44"/>
      <c r="I29" s="59"/>
      <c r="J29" s="44" t="s">
        <v>10</v>
      </c>
      <c r="K29" s="46">
        <v>226400</v>
      </c>
      <c r="L29" s="50">
        <f t="shared" si="0"/>
        <v>226400</v>
      </c>
      <c r="N29" s="37"/>
    </row>
    <row r="30" spans="1:14" s="13" customFormat="1" ht="15.95" customHeight="1" thickBot="1">
      <c r="A30" s="7"/>
      <c r="B30" s="8" t="s">
        <v>58</v>
      </c>
      <c r="C30" s="9">
        <v>992</v>
      </c>
      <c r="D30" s="6" t="s">
        <v>19</v>
      </c>
      <c r="E30" s="6" t="s">
        <v>17</v>
      </c>
      <c r="F30" s="6" t="s">
        <v>16</v>
      </c>
      <c r="G30" s="6" t="s">
        <v>9</v>
      </c>
      <c r="H30" s="6"/>
      <c r="I30" s="10"/>
      <c r="J30" s="6" t="s">
        <v>117</v>
      </c>
      <c r="K30" s="12">
        <f>K31+K83+K90+K101+K120+K152+K160+K209+K214+K217</f>
        <v>271975800</v>
      </c>
      <c r="L30" s="11">
        <f t="shared" si="0"/>
        <v>271975800</v>
      </c>
      <c r="N30" s="36"/>
    </row>
    <row r="31" spans="1:14" s="13" customFormat="1" ht="15.95" customHeight="1" thickBot="1">
      <c r="A31" s="7"/>
      <c r="B31" s="8" t="s">
        <v>58</v>
      </c>
      <c r="C31" s="9">
        <v>992</v>
      </c>
      <c r="D31" s="6" t="s">
        <v>18</v>
      </c>
      <c r="E31" s="6" t="s">
        <v>17</v>
      </c>
      <c r="F31" s="6" t="s">
        <v>16</v>
      </c>
      <c r="G31" s="6" t="s">
        <v>9</v>
      </c>
      <c r="H31" s="6"/>
      <c r="I31" s="10"/>
      <c r="J31" s="6" t="s">
        <v>117</v>
      </c>
      <c r="K31" s="12">
        <f>K32+K35+K58+K60</f>
        <v>26823600</v>
      </c>
      <c r="L31" s="11">
        <f t="shared" si="0"/>
        <v>26823600</v>
      </c>
      <c r="N31" s="36"/>
    </row>
    <row r="32" spans="1:14" s="13" customFormat="1" ht="15.95" customHeight="1" thickBot="1">
      <c r="A32" s="7"/>
      <c r="B32" s="8" t="s">
        <v>58</v>
      </c>
      <c r="C32" s="9">
        <v>992</v>
      </c>
      <c r="D32" s="6" t="s">
        <v>21</v>
      </c>
      <c r="E32" s="6" t="s">
        <v>22</v>
      </c>
      <c r="F32" s="6" t="s">
        <v>93</v>
      </c>
      <c r="G32" s="6" t="s">
        <v>9</v>
      </c>
      <c r="H32" s="6"/>
      <c r="I32" s="10"/>
      <c r="J32" s="6" t="s">
        <v>10</v>
      </c>
      <c r="K32" s="12">
        <f>SUM(K33:K34)</f>
        <v>1339800</v>
      </c>
      <c r="L32" s="11">
        <f t="shared" si="0"/>
        <v>1339800</v>
      </c>
      <c r="N32" s="36"/>
    </row>
    <row r="33" spans="1:14" s="13" customFormat="1" ht="15.95" customHeight="1" thickBot="1">
      <c r="A33" s="7"/>
      <c r="B33" s="15" t="s">
        <v>58</v>
      </c>
      <c r="C33" s="16">
        <v>992</v>
      </c>
      <c r="D33" s="17" t="s">
        <v>21</v>
      </c>
      <c r="E33" s="17" t="s">
        <v>23</v>
      </c>
      <c r="F33" s="17" t="s">
        <v>66</v>
      </c>
      <c r="G33" s="17" t="s">
        <v>79</v>
      </c>
      <c r="H33" s="17"/>
      <c r="I33" s="18"/>
      <c r="J33" s="17" t="s">
        <v>10</v>
      </c>
      <c r="K33" s="46">
        <v>1029033</v>
      </c>
      <c r="L33" s="20">
        <f t="shared" si="0"/>
        <v>1029033</v>
      </c>
      <c r="N33" s="36"/>
    </row>
    <row r="34" spans="1:14" s="19" customFormat="1" ht="15.95" customHeight="1" thickBot="1">
      <c r="A34" s="14"/>
      <c r="B34" s="15" t="s">
        <v>58</v>
      </c>
      <c r="C34" s="16">
        <v>992</v>
      </c>
      <c r="D34" s="17" t="s">
        <v>21</v>
      </c>
      <c r="E34" s="17" t="s">
        <v>23</v>
      </c>
      <c r="F34" s="17" t="s">
        <v>91</v>
      </c>
      <c r="G34" s="17" t="s">
        <v>80</v>
      </c>
      <c r="H34" s="17"/>
      <c r="I34" s="18"/>
      <c r="J34" s="17" t="s">
        <v>10</v>
      </c>
      <c r="K34" s="46">
        <v>310767</v>
      </c>
      <c r="L34" s="20">
        <f t="shared" si="0"/>
        <v>310767</v>
      </c>
      <c r="N34" s="37"/>
    </row>
    <row r="35" spans="1:14" s="13" customFormat="1" ht="15.95" customHeight="1" thickBot="1">
      <c r="A35" s="7"/>
      <c r="B35" s="8" t="s">
        <v>58</v>
      </c>
      <c r="C35" s="9">
        <v>992</v>
      </c>
      <c r="D35" s="6" t="s">
        <v>24</v>
      </c>
      <c r="E35" s="6" t="s">
        <v>40</v>
      </c>
      <c r="F35" s="6" t="s">
        <v>16</v>
      </c>
      <c r="G35" s="6" t="s">
        <v>9</v>
      </c>
      <c r="H35" s="6"/>
      <c r="I35" s="10"/>
      <c r="J35" s="6" t="s">
        <v>117</v>
      </c>
      <c r="K35" s="47">
        <f>K36+K56+K54</f>
        <v>18040700</v>
      </c>
      <c r="L35" s="11">
        <f t="shared" si="0"/>
        <v>18040700</v>
      </c>
      <c r="N35" s="36"/>
    </row>
    <row r="36" spans="1:14" s="13" customFormat="1" ht="15.95" customHeight="1" thickBot="1">
      <c r="A36" s="7"/>
      <c r="B36" s="8" t="s">
        <v>58</v>
      </c>
      <c r="C36" s="9">
        <v>992</v>
      </c>
      <c r="D36" s="6" t="s">
        <v>24</v>
      </c>
      <c r="E36" s="6" t="s">
        <v>41</v>
      </c>
      <c r="F36" s="6" t="s">
        <v>16</v>
      </c>
      <c r="G36" s="6" t="s">
        <v>9</v>
      </c>
      <c r="H36" s="6"/>
      <c r="I36" s="10"/>
      <c r="J36" s="6" t="s">
        <v>10</v>
      </c>
      <c r="K36" s="47">
        <f>K37+K44+K50</f>
        <v>17809300</v>
      </c>
      <c r="L36" s="11">
        <f t="shared" si="0"/>
        <v>17809300</v>
      </c>
      <c r="N36" s="36"/>
    </row>
    <row r="37" spans="1:14" s="13" customFormat="1" ht="15.95" customHeight="1" thickBot="1">
      <c r="A37" s="7"/>
      <c r="B37" s="8" t="s">
        <v>58</v>
      </c>
      <c r="C37" s="9">
        <v>992</v>
      </c>
      <c r="D37" s="6" t="s">
        <v>24</v>
      </c>
      <c r="E37" s="6" t="s">
        <v>41</v>
      </c>
      <c r="F37" s="6" t="s">
        <v>93</v>
      </c>
      <c r="G37" s="6" t="s">
        <v>9</v>
      </c>
      <c r="H37" s="6"/>
      <c r="I37" s="10"/>
      <c r="J37" s="6" t="s">
        <v>10</v>
      </c>
      <c r="K37" s="47">
        <f>SUM(K38:K43)</f>
        <v>16426700</v>
      </c>
      <c r="L37" s="11">
        <f t="shared" si="0"/>
        <v>16426700</v>
      </c>
      <c r="N37" s="36"/>
    </row>
    <row r="38" spans="1:14" s="19" customFormat="1" ht="15.95" customHeight="1" thickBot="1">
      <c r="A38" s="14"/>
      <c r="B38" s="15" t="s">
        <v>58</v>
      </c>
      <c r="C38" s="16">
        <v>992</v>
      </c>
      <c r="D38" s="17" t="s">
        <v>24</v>
      </c>
      <c r="E38" s="17" t="s">
        <v>41</v>
      </c>
      <c r="F38" s="17" t="s">
        <v>66</v>
      </c>
      <c r="G38" s="17" t="s">
        <v>79</v>
      </c>
      <c r="H38" s="17"/>
      <c r="I38" s="18"/>
      <c r="J38" s="17" t="s">
        <v>10</v>
      </c>
      <c r="K38" s="46">
        <v>12593472</v>
      </c>
      <c r="L38" s="20">
        <f t="shared" si="0"/>
        <v>12593472</v>
      </c>
      <c r="N38" s="37"/>
    </row>
    <row r="39" spans="1:14" s="19" customFormat="1" ht="15.95" customHeight="1" thickBot="1">
      <c r="A39" s="14"/>
      <c r="B39" s="15" t="s">
        <v>58</v>
      </c>
      <c r="C39" s="16">
        <v>992</v>
      </c>
      <c r="D39" s="17" t="s">
        <v>24</v>
      </c>
      <c r="E39" s="17" t="s">
        <v>41</v>
      </c>
      <c r="F39" s="17" t="s">
        <v>66</v>
      </c>
      <c r="G39" s="17" t="s">
        <v>124</v>
      </c>
      <c r="H39" s="17"/>
      <c r="I39" s="18"/>
      <c r="J39" s="17" t="s">
        <v>10</v>
      </c>
      <c r="K39" s="46">
        <v>30000</v>
      </c>
      <c r="L39" s="20">
        <f t="shared" si="0"/>
        <v>30000</v>
      </c>
      <c r="N39" s="37"/>
    </row>
    <row r="40" spans="1:14" s="19" customFormat="1" ht="15.95" hidden="1" customHeight="1" thickBot="1">
      <c r="A40" s="14"/>
      <c r="B40" s="15" t="s">
        <v>58</v>
      </c>
      <c r="C40" s="16">
        <v>992</v>
      </c>
      <c r="D40" s="17" t="s">
        <v>24</v>
      </c>
      <c r="E40" s="17" t="s">
        <v>41</v>
      </c>
      <c r="F40" s="17" t="s">
        <v>76</v>
      </c>
      <c r="G40" s="17" t="s">
        <v>81</v>
      </c>
      <c r="H40" s="17"/>
      <c r="I40" s="18"/>
      <c r="J40" s="17" t="s">
        <v>10</v>
      </c>
      <c r="K40" s="46">
        <v>0</v>
      </c>
      <c r="L40" s="20">
        <f t="shared" si="0"/>
        <v>0</v>
      </c>
      <c r="N40" s="37"/>
    </row>
    <row r="41" spans="1:14" s="19" customFormat="1" ht="15.95" hidden="1" customHeight="1" thickBot="1">
      <c r="A41" s="14"/>
      <c r="B41" s="15" t="s">
        <v>58</v>
      </c>
      <c r="C41" s="16">
        <v>992</v>
      </c>
      <c r="D41" s="17" t="s">
        <v>24</v>
      </c>
      <c r="E41" s="17" t="s">
        <v>41</v>
      </c>
      <c r="F41" s="17" t="s">
        <v>76</v>
      </c>
      <c r="G41" s="17" t="s">
        <v>85</v>
      </c>
      <c r="H41" s="17"/>
      <c r="I41" s="18"/>
      <c r="J41" s="17" t="s">
        <v>10</v>
      </c>
      <c r="K41" s="46">
        <v>0</v>
      </c>
      <c r="L41" s="20">
        <f>K41</f>
        <v>0</v>
      </c>
      <c r="N41" s="37"/>
    </row>
    <row r="42" spans="1:14" s="19" customFormat="1" ht="15.95" customHeight="1" thickBot="1">
      <c r="A42" s="14"/>
      <c r="B42" s="15" t="s">
        <v>58</v>
      </c>
      <c r="C42" s="16">
        <v>992</v>
      </c>
      <c r="D42" s="17" t="s">
        <v>24</v>
      </c>
      <c r="E42" s="17" t="s">
        <v>41</v>
      </c>
      <c r="F42" s="17" t="s">
        <v>76</v>
      </c>
      <c r="G42" s="17" t="s">
        <v>124</v>
      </c>
      <c r="H42" s="17"/>
      <c r="I42" s="18"/>
      <c r="J42" s="17" t="s">
        <v>10</v>
      </c>
      <c r="K42" s="46">
        <v>1000</v>
      </c>
      <c r="L42" s="20">
        <f>K42</f>
        <v>1000</v>
      </c>
      <c r="N42" s="37"/>
    </row>
    <row r="43" spans="1:14" s="19" customFormat="1" ht="15.95" customHeight="1" thickBot="1">
      <c r="A43" s="14"/>
      <c r="B43" s="15" t="s">
        <v>58</v>
      </c>
      <c r="C43" s="16">
        <v>992</v>
      </c>
      <c r="D43" s="17" t="s">
        <v>24</v>
      </c>
      <c r="E43" s="17" t="s">
        <v>41</v>
      </c>
      <c r="F43" s="17" t="s">
        <v>91</v>
      </c>
      <c r="G43" s="17" t="s">
        <v>80</v>
      </c>
      <c r="H43" s="17"/>
      <c r="I43" s="18"/>
      <c r="J43" s="17" t="s">
        <v>10</v>
      </c>
      <c r="K43" s="46">
        <v>3802228</v>
      </c>
      <c r="L43" s="20">
        <f t="shared" si="0"/>
        <v>3802228</v>
      </c>
      <c r="N43" s="37"/>
    </row>
    <row r="44" spans="1:14" s="13" customFormat="1" ht="15.95" customHeight="1" thickBot="1">
      <c r="A44" s="7"/>
      <c r="B44" s="8" t="s">
        <v>58</v>
      </c>
      <c r="C44" s="9">
        <v>992</v>
      </c>
      <c r="D44" s="6" t="s">
        <v>24</v>
      </c>
      <c r="E44" s="6" t="s">
        <v>41</v>
      </c>
      <c r="F44" s="48" t="s">
        <v>128</v>
      </c>
      <c r="G44" s="6" t="s">
        <v>9</v>
      </c>
      <c r="H44" s="6"/>
      <c r="I44" s="10"/>
      <c r="J44" s="6" t="s">
        <v>10</v>
      </c>
      <c r="K44" s="12">
        <f>SUM(K45:K49)</f>
        <v>1247600</v>
      </c>
      <c r="L44" s="11">
        <f t="shared" si="0"/>
        <v>1247600</v>
      </c>
      <c r="N44" s="36"/>
    </row>
    <row r="45" spans="1:14" s="19" customFormat="1" ht="15.95" customHeight="1" thickBot="1">
      <c r="A45" s="14"/>
      <c r="B45" s="15" t="s">
        <v>58</v>
      </c>
      <c r="C45" s="16">
        <v>992</v>
      </c>
      <c r="D45" s="17" t="s">
        <v>24</v>
      </c>
      <c r="E45" s="17" t="s">
        <v>41</v>
      </c>
      <c r="F45" s="49" t="s">
        <v>65</v>
      </c>
      <c r="G45" s="17" t="s">
        <v>82</v>
      </c>
      <c r="H45" s="17"/>
      <c r="I45" s="18"/>
      <c r="J45" s="17" t="s">
        <v>10</v>
      </c>
      <c r="K45" s="45">
        <v>255000</v>
      </c>
      <c r="L45" s="20">
        <f t="shared" si="0"/>
        <v>255000</v>
      </c>
      <c r="N45" s="37"/>
    </row>
    <row r="46" spans="1:14" s="19" customFormat="1" ht="15.95" customHeight="1" thickBot="1">
      <c r="A46" s="14"/>
      <c r="B46" s="15" t="s">
        <v>58</v>
      </c>
      <c r="C46" s="16">
        <v>992</v>
      </c>
      <c r="D46" s="17" t="s">
        <v>24</v>
      </c>
      <c r="E46" s="44" t="s">
        <v>41</v>
      </c>
      <c r="F46" s="60" t="s">
        <v>65</v>
      </c>
      <c r="G46" s="44" t="s">
        <v>83</v>
      </c>
      <c r="H46" s="17"/>
      <c r="I46" s="18"/>
      <c r="J46" s="17" t="s">
        <v>10</v>
      </c>
      <c r="K46" s="45">
        <v>57400</v>
      </c>
      <c r="L46" s="20">
        <f t="shared" si="0"/>
        <v>57400</v>
      </c>
      <c r="N46" s="37"/>
    </row>
    <row r="47" spans="1:14" s="19" customFormat="1" ht="15.95" customHeight="1" thickBot="1">
      <c r="A47" s="14"/>
      <c r="B47" s="15" t="s">
        <v>58</v>
      </c>
      <c r="C47" s="16">
        <v>992</v>
      </c>
      <c r="D47" s="17" t="s">
        <v>24</v>
      </c>
      <c r="E47" s="44" t="s">
        <v>41</v>
      </c>
      <c r="F47" s="60" t="s">
        <v>161</v>
      </c>
      <c r="G47" s="44" t="s">
        <v>83</v>
      </c>
      <c r="H47" s="17"/>
      <c r="I47" s="18"/>
      <c r="J47" s="17" t="s">
        <v>10</v>
      </c>
      <c r="K47" s="45">
        <v>750000</v>
      </c>
      <c r="L47" s="20">
        <f t="shared" si="0"/>
        <v>750000</v>
      </c>
      <c r="N47" s="37"/>
    </row>
    <row r="48" spans="1:14" s="19" customFormat="1" ht="15.95" customHeight="1" thickBot="1">
      <c r="A48" s="14"/>
      <c r="B48" s="15" t="s">
        <v>58</v>
      </c>
      <c r="C48" s="16">
        <v>992</v>
      </c>
      <c r="D48" s="17" t="s">
        <v>24</v>
      </c>
      <c r="E48" s="17" t="s">
        <v>41</v>
      </c>
      <c r="F48" s="49" t="s">
        <v>65</v>
      </c>
      <c r="G48" s="17" t="s">
        <v>84</v>
      </c>
      <c r="H48" s="17"/>
      <c r="I48" s="18"/>
      <c r="J48" s="17" t="s">
        <v>10</v>
      </c>
      <c r="K48" s="45">
        <v>1200</v>
      </c>
      <c r="L48" s="20">
        <f t="shared" si="0"/>
        <v>1200</v>
      </c>
      <c r="N48" s="37"/>
    </row>
    <row r="49" spans="1:14" s="19" customFormat="1" ht="15.95" customHeight="1" thickBot="1">
      <c r="A49" s="14"/>
      <c r="B49" s="15" t="s">
        <v>58</v>
      </c>
      <c r="C49" s="16">
        <v>992</v>
      </c>
      <c r="D49" s="17" t="s">
        <v>24</v>
      </c>
      <c r="E49" s="17" t="s">
        <v>41</v>
      </c>
      <c r="F49" s="49" t="s">
        <v>65</v>
      </c>
      <c r="G49" s="17" t="s">
        <v>85</v>
      </c>
      <c r="H49" s="17"/>
      <c r="I49" s="18"/>
      <c r="J49" s="17" t="s">
        <v>10</v>
      </c>
      <c r="K49" s="45">
        <v>184000</v>
      </c>
      <c r="L49" s="20">
        <f t="shared" si="0"/>
        <v>184000</v>
      </c>
      <c r="N49" s="37"/>
    </row>
    <row r="50" spans="1:14" s="13" customFormat="1" ht="15.95" customHeight="1" thickBot="1">
      <c r="A50" s="7"/>
      <c r="B50" s="8" t="s">
        <v>58</v>
      </c>
      <c r="C50" s="9">
        <v>992</v>
      </c>
      <c r="D50" s="6" t="s">
        <v>24</v>
      </c>
      <c r="E50" s="6" t="s">
        <v>41</v>
      </c>
      <c r="F50" s="6" t="s">
        <v>77</v>
      </c>
      <c r="G50" s="6" t="s">
        <v>9</v>
      </c>
      <c r="H50" s="6"/>
      <c r="I50" s="10"/>
      <c r="J50" s="6" t="s">
        <v>10</v>
      </c>
      <c r="K50" s="12">
        <f>SUM(K51:K53)</f>
        <v>135000</v>
      </c>
      <c r="L50" s="11">
        <f t="shared" si="0"/>
        <v>135000</v>
      </c>
      <c r="N50" s="36"/>
    </row>
    <row r="51" spans="1:14" s="19" customFormat="1" ht="15.95" customHeight="1" thickBot="1">
      <c r="A51" s="14"/>
      <c r="B51" s="15" t="s">
        <v>58</v>
      </c>
      <c r="C51" s="16">
        <v>992</v>
      </c>
      <c r="D51" s="17" t="s">
        <v>24</v>
      </c>
      <c r="E51" s="17" t="s">
        <v>41</v>
      </c>
      <c r="F51" s="17" t="s">
        <v>67</v>
      </c>
      <c r="G51" s="17" t="s">
        <v>125</v>
      </c>
      <c r="H51" s="17"/>
      <c r="I51" s="18"/>
      <c r="J51" s="17" t="s">
        <v>10</v>
      </c>
      <c r="K51" s="45">
        <v>100000</v>
      </c>
      <c r="L51" s="20">
        <f t="shared" si="0"/>
        <v>100000</v>
      </c>
      <c r="N51" s="37"/>
    </row>
    <row r="52" spans="1:14" s="19" customFormat="1" ht="15.95" customHeight="1" thickBot="1">
      <c r="A52" s="14"/>
      <c r="B52" s="15" t="s">
        <v>58</v>
      </c>
      <c r="C52" s="16">
        <v>992</v>
      </c>
      <c r="D52" s="17" t="s">
        <v>24</v>
      </c>
      <c r="E52" s="17" t="s">
        <v>41</v>
      </c>
      <c r="F52" s="17" t="s">
        <v>96</v>
      </c>
      <c r="G52" s="17" t="s">
        <v>125</v>
      </c>
      <c r="H52" s="17"/>
      <c r="I52" s="18"/>
      <c r="J52" s="17" t="s">
        <v>10</v>
      </c>
      <c r="K52" s="45">
        <v>34900</v>
      </c>
      <c r="L52" s="20">
        <f t="shared" si="0"/>
        <v>34900</v>
      </c>
      <c r="N52" s="37"/>
    </row>
    <row r="53" spans="1:14" s="19" customFormat="1" ht="15.95" customHeight="1" thickBot="1">
      <c r="A53" s="14"/>
      <c r="B53" s="15" t="s">
        <v>58</v>
      </c>
      <c r="C53" s="16">
        <v>992</v>
      </c>
      <c r="D53" s="17" t="s">
        <v>24</v>
      </c>
      <c r="E53" s="17" t="s">
        <v>41</v>
      </c>
      <c r="F53" s="17" t="s">
        <v>96</v>
      </c>
      <c r="G53" s="17" t="s">
        <v>157</v>
      </c>
      <c r="H53" s="17"/>
      <c r="I53" s="18"/>
      <c r="J53" s="17" t="s">
        <v>10</v>
      </c>
      <c r="K53" s="45">
        <v>100</v>
      </c>
      <c r="L53" s="20">
        <f t="shared" si="0"/>
        <v>100</v>
      </c>
      <c r="N53" s="37"/>
    </row>
    <row r="54" spans="1:14" s="13" customFormat="1" ht="15.95" customHeight="1" thickBot="1">
      <c r="A54" s="7"/>
      <c r="B54" s="8" t="s">
        <v>58</v>
      </c>
      <c r="C54" s="9">
        <v>992</v>
      </c>
      <c r="D54" s="6" t="s">
        <v>24</v>
      </c>
      <c r="E54" s="6" t="s">
        <v>158</v>
      </c>
      <c r="F54" s="6" t="s">
        <v>89</v>
      </c>
      <c r="G54" s="6" t="s">
        <v>9</v>
      </c>
      <c r="H54" s="6"/>
      <c r="I54" s="10"/>
      <c r="J54" s="6" t="s">
        <v>10</v>
      </c>
      <c r="K54" s="12">
        <f>K55</f>
        <v>219000</v>
      </c>
      <c r="L54" s="11">
        <f t="shared" si="0"/>
        <v>219000</v>
      </c>
      <c r="N54" s="36"/>
    </row>
    <row r="55" spans="1:14" s="19" customFormat="1" ht="15.95" customHeight="1" thickBot="1">
      <c r="A55" s="14"/>
      <c r="B55" s="15" t="s">
        <v>58</v>
      </c>
      <c r="C55" s="16">
        <v>992</v>
      </c>
      <c r="D55" s="17" t="s">
        <v>24</v>
      </c>
      <c r="E55" s="17" t="s">
        <v>158</v>
      </c>
      <c r="F55" s="17" t="s">
        <v>89</v>
      </c>
      <c r="G55" s="17" t="s">
        <v>78</v>
      </c>
      <c r="H55" s="17"/>
      <c r="I55" s="18"/>
      <c r="J55" s="17" t="s">
        <v>10</v>
      </c>
      <c r="K55" s="45">
        <v>219000</v>
      </c>
      <c r="L55" s="20">
        <f t="shared" si="0"/>
        <v>219000</v>
      </c>
      <c r="N55" s="37"/>
    </row>
    <row r="56" spans="1:14" s="13" customFormat="1" ht="15.95" customHeight="1" thickBot="1">
      <c r="A56" s="7"/>
      <c r="B56" s="8" t="s">
        <v>58</v>
      </c>
      <c r="C56" s="9">
        <v>992</v>
      </c>
      <c r="D56" s="6" t="s">
        <v>24</v>
      </c>
      <c r="E56" s="6" t="s">
        <v>42</v>
      </c>
      <c r="F56" s="6" t="s">
        <v>128</v>
      </c>
      <c r="G56" s="6" t="s">
        <v>9</v>
      </c>
      <c r="H56" s="6"/>
      <c r="I56" s="10"/>
      <c r="J56" s="43" t="s">
        <v>143</v>
      </c>
      <c r="K56" s="12">
        <f>K57</f>
        <v>12400</v>
      </c>
      <c r="L56" s="11">
        <f t="shared" si="0"/>
        <v>12400</v>
      </c>
      <c r="N56" s="36"/>
    </row>
    <row r="57" spans="1:14" s="19" customFormat="1" ht="15.95" customHeight="1" thickBot="1">
      <c r="A57" s="14"/>
      <c r="B57" s="15" t="s">
        <v>58</v>
      </c>
      <c r="C57" s="16">
        <v>992</v>
      </c>
      <c r="D57" s="17" t="s">
        <v>24</v>
      </c>
      <c r="E57" s="17" t="s">
        <v>42</v>
      </c>
      <c r="F57" s="17" t="s">
        <v>65</v>
      </c>
      <c r="G57" s="17" t="s">
        <v>82</v>
      </c>
      <c r="H57" s="17"/>
      <c r="I57" s="18"/>
      <c r="J57" s="44" t="s">
        <v>143</v>
      </c>
      <c r="K57" s="45">
        <v>12400</v>
      </c>
      <c r="L57" s="20">
        <f t="shared" si="0"/>
        <v>12400</v>
      </c>
      <c r="N57" s="37"/>
    </row>
    <row r="58" spans="1:14" s="13" customFormat="1" ht="15.95" customHeight="1" thickBot="1">
      <c r="A58" s="7"/>
      <c r="B58" s="8" t="s">
        <v>58</v>
      </c>
      <c r="C58" s="9">
        <v>992</v>
      </c>
      <c r="D58" s="6" t="s">
        <v>25</v>
      </c>
      <c r="E58" s="6" t="s">
        <v>163</v>
      </c>
      <c r="F58" s="6" t="s">
        <v>149</v>
      </c>
      <c r="G58" s="6" t="s">
        <v>9</v>
      </c>
      <c r="H58" s="6"/>
      <c r="I58" s="10"/>
      <c r="J58" s="6" t="s">
        <v>10</v>
      </c>
      <c r="K58" s="11">
        <f>K59</f>
        <v>100000</v>
      </c>
      <c r="L58" s="11">
        <f t="shared" si="0"/>
        <v>100000</v>
      </c>
      <c r="N58" s="36"/>
    </row>
    <row r="59" spans="1:14" s="19" customFormat="1" ht="15.95" customHeight="1" thickBot="1">
      <c r="A59" s="14"/>
      <c r="B59" s="15" t="s">
        <v>58</v>
      </c>
      <c r="C59" s="16">
        <v>992</v>
      </c>
      <c r="D59" s="17" t="s">
        <v>25</v>
      </c>
      <c r="E59" s="17" t="s">
        <v>164</v>
      </c>
      <c r="F59" s="17">
        <v>870</v>
      </c>
      <c r="G59" s="44" t="s">
        <v>188</v>
      </c>
      <c r="H59" s="17"/>
      <c r="I59" s="18"/>
      <c r="J59" s="17" t="s">
        <v>10</v>
      </c>
      <c r="K59" s="20">
        <v>100000</v>
      </c>
      <c r="L59" s="20">
        <f t="shared" si="0"/>
        <v>100000</v>
      </c>
      <c r="N59" s="37"/>
    </row>
    <row r="60" spans="1:14" s="13" customFormat="1" ht="15.95" customHeight="1" thickBot="1">
      <c r="A60" s="7"/>
      <c r="B60" s="8" t="s">
        <v>58</v>
      </c>
      <c r="C60" s="9">
        <v>992</v>
      </c>
      <c r="D60" s="6" t="s">
        <v>26</v>
      </c>
      <c r="E60" s="6" t="s">
        <v>17</v>
      </c>
      <c r="F60" s="6" t="s">
        <v>16</v>
      </c>
      <c r="G60" s="6" t="s">
        <v>9</v>
      </c>
      <c r="H60" s="6"/>
      <c r="I60" s="10"/>
      <c r="J60" s="6" t="s">
        <v>10</v>
      </c>
      <c r="K60" s="11">
        <f>K61+K69+K75+K66</f>
        <v>7343100</v>
      </c>
      <c r="L60" s="11">
        <f t="shared" si="0"/>
        <v>7343100</v>
      </c>
      <c r="N60" s="36"/>
    </row>
    <row r="61" spans="1:14" s="13" customFormat="1" ht="15.95" customHeight="1" thickBot="1">
      <c r="A61" s="7"/>
      <c r="B61" s="8" t="s">
        <v>58</v>
      </c>
      <c r="C61" s="9">
        <v>992</v>
      </c>
      <c r="D61" s="6" t="s">
        <v>26</v>
      </c>
      <c r="E61" s="6" t="s">
        <v>45</v>
      </c>
      <c r="F61" s="6" t="s">
        <v>128</v>
      </c>
      <c r="G61" s="6" t="s">
        <v>9</v>
      </c>
      <c r="H61" s="6"/>
      <c r="I61" s="10"/>
      <c r="J61" s="6" t="s">
        <v>10</v>
      </c>
      <c r="K61" s="11">
        <f>SUM(K62:K65)</f>
        <v>3376100</v>
      </c>
      <c r="L61" s="11">
        <f t="shared" si="0"/>
        <v>3376100</v>
      </c>
      <c r="N61" s="36"/>
    </row>
    <row r="62" spans="1:14" s="19" customFormat="1" ht="15.95" customHeight="1" thickBot="1">
      <c r="A62" s="14"/>
      <c r="B62" s="15" t="s">
        <v>58</v>
      </c>
      <c r="C62" s="16">
        <v>992</v>
      </c>
      <c r="D62" s="17" t="s">
        <v>26</v>
      </c>
      <c r="E62" s="17" t="s">
        <v>45</v>
      </c>
      <c r="F62" s="44" t="s">
        <v>161</v>
      </c>
      <c r="G62" s="44" t="s">
        <v>83</v>
      </c>
      <c r="H62" s="17"/>
      <c r="I62" s="18"/>
      <c r="J62" s="17" t="s">
        <v>10</v>
      </c>
      <c r="K62" s="50">
        <v>150000</v>
      </c>
      <c r="L62" s="20">
        <f t="shared" si="0"/>
        <v>150000</v>
      </c>
      <c r="N62" s="37"/>
    </row>
    <row r="63" spans="1:14" s="19" customFormat="1" ht="15.95" customHeight="1" thickBot="1">
      <c r="A63" s="14"/>
      <c r="B63" s="15" t="s">
        <v>58</v>
      </c>
      <c r="C63" s="16">
        <v>992</v>
      </c>
      <c r="D63" s="17" t="s">
        <v>26</v>
      </c>
      <c r="E63" s="17" t="s">
        <v>45</v>
      </c>
      <c r="F63" s="17" t="s">
        <v>65</v>
      </c>
      <c r="G63" s="17" t="s">
        <v>84</v>
      </c>
      <c r="H63" s="17"/>
      <c r="I63" s="18"/>
      <c r="J63" s="17" t="s">
        <v>10</v>
      </c>
      <c r="K63" s="50">
        <v>1456000</v>
      </c>
      <c r="L63" s="20">
        <f t="shared" si="0"/>
        <v>1456000</v>
      </c>
      <c r="N63" s="37"/>
    </row>
    <row r="64" spans="1:14" s="19" customFormat="1" ht="15.95" customHeight="1" thickBot="1">
      <c r="A64" s="14"/>
      <c r="B64" s="15" t="s">
        <v>58</v>
      </c>
      <c r="C64" s="16">
        <v>992</v>
      </c>
      <c r="D64" s="17" t="s">
        <v>26</v>
      </c>
      <c r="E64" s="17" t="s">
        <v>45</v>
      </c>
      <c r="F64" s="17" t="s">
        <v>65</v>
      </c>
      <c r="G64" s="17" t="s">
        <v>85</v>
      </c>
      <c r="H64" s="17"/>
      <c r="I64" s="18"/>
      <c r="J64" s="17" t="s">
        <v>10</v>
      </c>
      <c r="K64" s="20">
        <v>1720100</v>
      </c>
      <c r="L64" s="20">
        <f t="shared" si="0"/>
        <v>1720100</v>
      </c>
      <c r="N64" s="37"/>
    </row>
    <row r="65" spans="1:14" s="19" customFormat="1" ht="15.95" customHeight="1" thickBot="1">
      <c r="A65" s="14"/>
      <c r="B65" s="15" t="s">
        <v>58</v>
      </c>
      <c r="C65" s="16">
        <v>992</v>
      </c>
      <c r="D65" s="17" t="s">
        <v>26</v>
      </c>
      <c r="E65" s="17" t="s">
        <v>45</v>
      </c>
      <c r="F65" s="17" t="s">
        <v>65</v>
      </c>
      <c r="G65" s="17" t="s">
        <v>86</v>
      </c>
      <c r="H65" s="17"/>
      <c r="I65" s="18"/>
      <c r="J65" s="17" t="s">
        <v>10</v>
      </c>
      <c r="K65" s="20">
        <v>50000</v>
      </c>
      <c r="L65" s="20">
        <f t="shared" si="0"/>
        <v>50000</v>
      </c>
      <c r="N65" s="37"/>
    </row>
    <row r="66" spans="1:14" s="13" customFormat="1" ht="16.7" customHeight="1" thickBot="1">
      <c r="A66" s="7"/>
      <c r="B66" s="8" t="s">
        <v>58</v>
      </c>
      <c r="C66" s="9">
        <v>992</v>
      </c>
      <c r="D66" s="6" t="s">
        <v>26</v>
      </c>
      <c r="E66" s="6" t="s">
        <v>165</v>
      </c>
      <c r="F66" s="6" t="s">
        <v>128</v>
      </c>
      <c r="G66" s="6" t="s">
        <v>9</v>
      </c>
      <c r="H66" s="6"/>
      <c r="I66" s="10"/>
      <c r="J66" s="6" t="s">
        <v>10</v>
      </c>
      <c r="K66" s="11">
        <f>SUM(K67:K68)</f>
        <v>700000</v>
      </c>
      <c r="L66" s="11">
        <f t="shared" si="0"/>
        <v>700000</v>
      </c>
      <c r="N66" s="36"/>
    </row>
    <row r="67" spans="1:14" s="19" customFormat="1" ht="16.7" customHeight="1" thickBot="1">
      <c r="A67" s="14"/>
      <c r="B67" s="15" t="s">
        <v>58</v>
      </c>
      <c r="C67" s="16">
        <v>992</v>
      </c>
      <c r="D67" s="17" t="s">
        <v>26</v>
      </c>
      <c r="E67" s="17" t="s">
        <v>184</v>
      </c>
      <c r="F67" s="17" t="s">
        <v>65</v>
      </c>
      <c r="G67" s="17" t="s">
        <v>85</v>
      </c>
      <c r="H67" s="17"/>
      <c r="I67" s="18"/>
      <c r="J67" s="17" t="s">
        <v>10</v>
      </c>
      <c r="K67" s="20">
        <v>100000</v>
      </c>
      <c r="L67" s="20">
        <f t="shared" ref="L67" si="1">K67</f>
        <v>100000</v>
      </c>
      <c r="N67" s="37"/>
    </row>
    <row r="68" spans="1:14" s="19" customFormat="1" ht="16.7" customHeight="1" thickBot="1">
      <c r="A68" s="14"/>
      <c r="B68" s="15" t="s">
        <v>58</v>
      </c>
      <c r="C68" s="16">
        <v>992</v>
      </c>
      <c r="D68" s="17" t="s">
        <v>26</v>
      </c>
      <c r="E68" s="17" t="s">
        <v>185</v>
      </c>
      <c r="F68" s="17" t="s">
        <v>65</v>
      </c>
      <c r="G68" s="17" t="s">
        <v>85</v>
      </c>
      <c r="H68" s="17"/>
      <c r="I68" s="18"/>
      <c r="J68" s="17" t="s">
        <v>10</v>
      </c>
      <c r="K68" s="20">
        <v>600000</v>
      </c>
      <c r="L68" s="20">
        <f t="shared" si="0"/>
        <v>600000</v>
      </c>
      <c r="N68" s="37"/>
    </row>
    <row r="69" spans="1:14" s="13" customFormat="1" ht="15.95" customHeight="1" thickBot="1">
      <c r="A69" s="7"/>
      <c r="B69" s="8" t="s">
        <v>58</v>
      </c>
      <c r="C69" s="9">
        <v>992</v>
      </c>
      <c r="D69" s="6" t="s">
        <v>26</v>
      </c>
      <c r="E69" s="6" t="s">
        <v>144</v>
      </c>
      <c r="F69" s="6" t="s">
        <v>128</v>
      </c>
      <c r="G69" s="6" t="s">
        <v>9</v>
      </c>
      <c r="H69" s="6"/>
      <c r="I69" s="10"/>
      <c r="J69" s="6" t="s">
        <v>10</v>
      </c>
      <c r="K69" s="11">
        <f>SUM(K70:K74)</f>
        <v>990000</v>
      </c>
      <c r="L69" s="11">
        <f>K69</f>
        <v>990000</v>
      </c>
      <c r="N69" s="36"/>
    </row>
    <row r="70" spans="1:14" s="19" customFormat="1" ht="15.95" customHeight="1" thickBot="1">
      <c r="A70" s="14"/>
      <c r="B70" s="15" t="s">
        <v>58</v>
      </c>
      <c r="C70" s="16">
        <v>992</v>
      </c>
      <c r="D70" s="17" t="s">
        <v>26</v>
      </c>
      <c r="E70" s="17" t="s">
        <v>144</v>
      </c>
      <c r="F70" s="17" t="s">
        <v>65</v>
      </c>
      <c r="G70" s="17" t="s">
        <v>82</v>
      </c>
      <c r="H70" s="17"/>
      <c r="I70" s="18"/>
      <c r="J70" s="17" t="s">
        <v>10</v>
      </c>
      <c r="K70" s="20">
        <v>50000</v>
      </c>
      <c r="L70" s="20">
        <f>K70</f>
        <v>50000</v>
      </c>
      <c r="N70" s="37"/>
    </row>
    <row r="71" spans="1:14" s="19" customFormat="1" ht="15.95" customHeight="1" thickBot="1">
      <c r="A71" s="14"/>
      <c r="B71" s="15" t="s">
        <v>58</v>
      </c>
      <c r="C71" s="16">
        <v>992</v>
      </c>
      <c r="D71" s="17" t="s">
        <v>26</v>
      </c>
      <c r="E71" s="17" t="s">
        <v>144</v>
      </c>
      <c r="F71" s="17" t="s">
        <v>65</v>
      </c>
      <c r="G71" s="17" t="s">
        <v>84</v>
      </c>
      <c r="H71" s="17"/>
      <c r="I71" s="18"/>
      <c r="J71" s="17" t="s">
        <v>10</v>
      </c>
      <c r="K71" s="20">
        <v>10000</v>
      </c>
      <c r="L71" s="20">
        <f>K71</f>
        <v>10000</v>
      </c>
      <c r="N71" s="37"/>
    </row>
    <row r="72" spans="1:14" s="19" customFormat="1" ht="15.95" customHeight="1" thickBot="1">
      <c r="A72" s="14"/>
      <c r="B72" s="15" t="s">
        <v>58</v>
      </c>
      <c r="C72" s="16">
        <v>992</v>
      </c>
      <c r="D72" s="17" t="s">
        <v>26</v>
      </c>
      <c r="E72" s="17" t="s">
        <v>144</v>
      </c>
      <c r="F72" s="17" t="s">
        <v>65</v>
      </c>
      <c r="G72" s="17" t="s">
        <v>85</v>
      </c>
      <c r="H72" s="17"/>
      <c r="I72" s="18"/>
      <c r="J72" s="17" t="s">
        <v>10</v>
      </c>
      <c r="K72" s="20">
        <v>490000</v>
      </c>
      <c r="L72" s="20">
        <f>K72</f>
        <v>490000</v>
      </c>
      <c r="N72" s="37"/>
    </row>
    <row r="73" spans="1:14" s="19" customFormat="1" ht="15.95" customHeight="1" thickBot="1">
      <c r="A73" s="14"/>
      <c r="B73" s="15" t="s">
        <v>58</v>
      </c>
      <c r="C73" s="16">
        <v>992</v>
      </c>
      <c r="D73" s="17" t="s">
        <v>26</v>
      </c>
      <c r="E73" s="17" t="s">
        <v>144</v>
      </c>
      <c r="F73" s="17" t="s">
        <v>65</v>
      </c>
      <c r="G73" s="17" t="s">
        <v>86</v>
      </c>
      <c r="H73" s="17"/>
      <c r="I73" s="18"/>
      <c r="J73" s="17" t="s">
        <v>10</v>
      </c>
      <c r="K73" s="20">
        <v>190000</v>
      </c>
      <c r="L73" s="20">
        <f t="shared" ref="L73:L74" si="2">K73</f>
        <v>190000</v>
      </c>
      <c r="N73" s="37"/>
    </row>
    <row r="74" spans="1:14" s="19" customFormat="1" ht="15.95" customHeight="1" thickBot="1">
      <c r="A74" s="14"/>
      <c r="B74" s="15" t="s">
        <v>58</v>
      </c>
      <c r="C74" s="16">
        <v>992</v>
      </c>
      <c r="D74" s="17" t="s">
        <v>26</v>
      </c>
      <c r="E74" s="17" t="s">
        <v>144</v>
      </c>
      <c r="F74" s="17" t="s">
        <v>65</v>
      </c>
      <c r="G74" s="17" t="s">
        <v>134</v>
      </c>
      <c r="H74" s="17"/>
      <c r="I74" s="18"/>
      <c r="J74" s="17" t="s">
        <v>10</v>
      </c>
      <c r="K74" s="20">
        <v>250000</v>
      </c>
      <c r="L74" s="20">
        <f t="shared" si="2"/>
        <v>250000</v>
      </c>
      <c r="N74" s="37"/>
    </row>
    <row r="75" spans="1:14" s="13" customFormat="1" ht="15.95" customHeight="1" thickBot="1">
      <c r="A75" s="7"/>
      <c r="B75" s="8" t="s">
        <v>58</v>
      </c>
      <c r="C75" s="9">
        <v>992</v>
      </c>
      <c r="D75" s="6" t="s">
        <v>26</v>
      </c>
      <c r="E75" s="6" t="s">
        <v>43</v>
      </c>
      <c r="F75" s="6" t="s">
        <v>16</v>
      </c>
      <c r="G75" s="6" t="s">
        <v>9</v>
      </c>
      <c r="H75" s="6"/>
      <c r="I75" s="10"/>
      <c r="J75" s="6" t="s">
        <v>10</v>
      </c>
      <c r="K75" s="11">
        <f>K76+K78+K80</f>
        <v>2277000</v>
      </c>
      <c r="L75" s="11">
        <f t="shared" si="0"/>
        <v>2277000</v>
      </c>
      <c r="N75" s="36"/>
    </row>
    <row r="76" spans="1:14" s="13" customFormat="1" ht="15.95" customHeight="1" thickBot="1">
      <c r="A76" s="7"/>
      <c r="B76" s="8" t="s">
        <v>58</v>
      </c>
      <c r="C76" s="9">
        <v>992</v>
      </c>
      <c r="D76" s="6" t="s">
        <v>26</v>
      </c>
      <c r="E76" s="6" t="s">
        <v>43</v>
      </c>
      <c r="F76" s="6" t="s">
        <v>128</v>
      </c>
      <c r="G76" s="6" t="s">
        <v>9</v>
      </c>
      <c r="H76" s="6"/>
      <c r="I76" s="10"/>
      <c r="J76" s="6" t="s">
        <v>10</v>
      </c>
      <c r="K76" s="11">
        <f>K77</f>
        <v>1155000</v>
      </c>
      <c r="L76" s="11">
        <f t="shared" si="0"/>
        <v>1155000</v>
      </c>
      <c r="N76" s="36"/>
    </row>
    <row r="77" spans="1:14" s="19" customFormat="1" ht="15.95" customHeight="1" thickBot="1">
      <c r="A77" s="14"/>
      <c r="B77" s="15" t="s">
        <v>58</v>
      </c>
      <c r="C77" s="16">
        <v>992</v>
      </c>
      <c r="D77" s="17" t="s">
        <v>26</v>
      </c>
      <c r="E77" s="17" t="s">
        <v>43</v>
      </c>
      <c r="F77" s="17" t="s">
        <v>65</v>
      </c>
      <c r="G77" s="17" t="s">
        <v>85</v>
      </c>
      <c r="H77" s="17"/>
      <c r="I77" s="18"/>
      <c r="J77" s="17" t="s">
        <v>10</v>
      </c>
      <c r="K77" s="20">
        <v>1155000</v>
      </c>
      <c r="L77" s="20">
        <f t="shared" si="0"/>
        <v>1155000</v>
      </c>
      <c r="N77" s="37"/>
    </row>
    <row r="78" spans="1:14" s="13" customFormat="1" ht="15.95" customHeight="1" thickBot="1">
      <c r="A78" s="7"/>
      <c r="B78" s="8" t="s">
        <v>58</v>
      </c>
      <c r="C78" s="9">
        <v>992</v>
      </c>
      <c r="D78" s="6" t="s">
        <v>26</v>
      </c>
      <c r="E78" s="6" t="s">
        <v>43</v>
      </c>
      <c r="F78" s="6" t="s">
        <v>126</v>
      </c>
      <c r="G78" s="6" t="s">
        <v>9</v>
      </c>
      <c r="H78" s="6"/>
      <c r="I78" s="10"/>
      <c r="J78" s="6" t="s">
        <v>10</v>
      </c>
      <c r="K78" s="11">
        <f>K79</f>
        <v>972000</v>
      </c>
      <c r="L78" s="11">
        <f t="shared" si="0"/>
        <v>972000</v>
      </c>
      <c r="N78" s="36"/>
    </row>
    <row r="79" spans="1:14" s="19" customFormat="1" ht="15.95" customHeight="1" thickBot="1">
      <c r="A79" s="14"/>
      <c r="B79" s="15" t="s">
        <v>58</v>
      </c>
      <c r="C79" s="16">
        <v>992</v>
      </c>
      <c r="D79" s="17" t="s">
        <v>26</v>
      </c>
      <c r="E79" s="17" t="s">
        <v>43</v>
      </c>
      <c r="F79" s="17" t="s">
        <v>126</v>
      </c>
      <c r="G79" s="17" t="s">
        <v>127</v>
      </c>
      <c r="H79" s="17"/>
      <c r="I79" s="18"/>
      <c r="J79" s="17" t="s">
        <v>10</v>
      </c>
      <c r="K79" s="20">
        <v>972000</v>
      </c>
      <c r="L79" s="20">
        <f t="shared" si="0"/>
        <v>972000</v>
      </c>
      <c r="N79" s="37"/>
    </row>
    <row r="80" spans="1:14" s="13" customFormat="1" ht="15.95" customHeight="1" thickBot="1">
      <c r="A80" s="7"/>
      <c r="B80" s="8" t="s">
        <v>58</v>
      </c>
      <c r="C80" s="9">
        <v>992</v>
      </c>
      <c r="D80" s="6" t="s">
        <v>26</v>
      </c>
      <c r="E80" s="6" t="s">
        <v>43</v>
      </c>
      <c r="F80" s="6" t="s">
        <v>77</v>
      </c>
      <c r="G80" s="6" t="s">
        <v>9</v>
      </c>
      <c r="H80" s="6"/>
      <c r="I80" s="10"/>
      <c r="J80" s="6" t="s">
        <v>10</v>
      </c>
      <c r="K80" s="11">
        <f>K82+K81</f>
        <v>150000</v>
      </c>
      <c r="L80" s="11">
        <f t="shared" si="0"/>
        <v>150000</v>
      </c>
      <c r="N80" s="36"/>
    </row>
    <row r="81" spans="1:14" s="19" customFormat="1" ht="15.95" customHeight="1" thickBot="1">
      <c r="A81" s="14"/>
      <c r="B81" s="15" t="s">
        <v>58</v>
      </c>
      <c r="C81" s="16">
        <v>992</v>
      </c>
      <c r="D81" s="17" t="s">
        <v>26</v>
      </c>
      <c r="E81" s="17" t="s">
        <v>43</v>
      </c>
      <c r="F81" s="17" t="s">
        <v>96</v>
      </c>
      <c r="G81" s="17" t="s">
        <v>129</v>
      </c>
      <c r="H81" s="17"/>
      <c r="I81" s="18"/>
      <c r="J81" s="17" t="s">
        <v>10</v>
      </c>
      <c r="K81" s="20">
        <v>50000</v>
      </c>
      <c r="L81" s="20">
        <f t="shared" si="0"/>
        <v>50000</v>
      </c>
      <c r="N81" s="37"/>
    </row>
    <row r="82" spans="1:14" s="19" customFormat="1" ht="15.95" customHeight="1" thickBot="1">
      <c r="A82" s="14"/>
      <c r="B82" s="15" t="s">
        <v>58</v>
      </c>
      <c r="C82" s="16">
        <v>992</v>
      </c>
      <c r="D82" s="17" t="s">
        <v>26</v>
      </c>
      <c r="E82" s="17" t="s">
        <v>43</v>
      </c>
      <c r="F82" s="17" t="s">
        <v>96</v>
      </c>
      <c r="G82" s="17" t="s">
        <v>130</v>
      </c>
      <c r="H82" s="17"/>
      <c r="I82" s="18"/>
      <c r="J82" s="17" t="s">
        <v>10</v>
      </c>
      <c r="K82" s="20">
        <v>100000</v>
      </c>
      <c r="L82" s="20">
        <f t="shared" si="0"/>
        <v>100000</v>
      </c>
      <c r="N82" s="37"/>
    </row>
    <row r="83" spans="1:14" s="13" customFormat="1" ht="15.95" customHeight="1" thickBot="1">
      <c r="A83" s="7"/>
      <c r="B83" s="8" t="s">
        <v>58</v>
      </c>
      <c r="C83" s="9">
        <v>992</v>
      </c>
      <c r="D83" s="6" t="s">
        <v>131</v>
      </c>
      <c r="E83" s="6" t="s">
        <v>17</v>
      </c>
      <c r="F83" s="6" t="s">
        <v>16</v>
      </c>
      <c r="G83" s="6" t="s">
        <v>9</v>
      </c>
      <c r="H83" s="6"/>
      <c r="I83" s="10"/>
      <c r="J83" s="6" t="s">
        <v>117</v>
      </c>
      <c r="K83" s="11">
        <f>K84+K87</f>
        <v>1725500</v>
      </c>
      <c r="L83" s="11">
        <f t="shared" si="0"/>
        <v>1725500</v>
      </c>
      <c r="N83" s="36"/>
    </row>
    <row r="84" spans="1:14" s="13" customFormat="1" ht="15.95" customHeight="1" thickBot="1">
      <c r="A84" s="7"/>
      <c r="B84" s="8" t="s">
        <v>58</v>
      </c>
      <c r="C84" s="9">
        <v>992</v>
      </c>
      <c r="D84" s="6" t="s">
        <v>132</v>
      </c>
      <c r="E84" s="6" t="s">
        <v>133</v>
      </c>
      <c r="F84" s="6" t="s">
        <v>93</v>
      </c>
      <c r="G84" s="6" t="s">
        <v>9</v>
      </c>
      <c r="H84" s="6"/>
      <c r="I84" s="10"/>
      <c r="J84" s="43" t="s">
        <v>186</v>
      </c>
      <c r="K84" s="11">
        <f>SUM(K85:K86)</f>
        <v>1692600</v>
      </c>
      <c r="L84" s="11">
        <f t="shared" si="0"/>
        <v>1692600</v>
      </c>
      <c r="N84" s="36"/>
    </row>
    <row r="85" spans="1:14" s="19" customFormat="1" ht="15.95" customHeight="1" thickBot="1">
      <c r="A85" s="14"/>
      <c r="B85" s="15" t="s">
        <v>58</v>
      </c>
      <c r="C85" s="16">
        <v>992</v>
      </c>
      <c r="D85" s="17" t="s">
        <v>132</v>
      </c>
      <c r="E85" s="17" t="s">
        <v>133</v>
      </c>
      <c r="F85" s="17" t="s">
        <v>66</v>
      </c>
      <c r="G85" s="17" t="s">
        <v>79</v>
      </c>
      <c r="H85" s="17"/>
      <c r="I85" s="18"/>
      <c r="J85" s="44" t="s">
        <v>186</v>
      </c>
      <c r="K85" s="20">
        <v>1300000</v>
      </c>
      <c r="L85" s="20">
        <f t="shared" si="0"/>
        <v>1300000</v>
      </c>
      <c r="N85" s="37"/>
    </row>
    <row r="86" spans="1:14" s="19" customFormat="1" ht="15.95" customHeight="1" thickBot="1">
      <c r="A86" s="14"/>
      <c r="B86" s="15" t="s">
        <v>58</v>
      </c>
      <c r="C86" s="16">
        <v>992</v>
      </c>
      <c r="D86" s="17" t="s">
        <v>132</v>
      </c>
      <c r="E86" s="17" t="s">
        <v>133</v>
      </c>
      <c r="F86" s="17" t="s">
        <v>91</v>
      </c>
      <c r="G86" s="17" t="s">
        <v>80</v>
      </c>
      <c r="H86" s="17"/>
      <c r="I86" s="18"/>
      <c r="J86" s="44" t="s">
        <v>186</v>
      </c>
      <c r="K86" s="50">
        <v>392600</v>
      </c>
      <c r="L86" s="20">
        <f t="shared" si="0"/>
        <v>392600</v>
      </c>
      <c r="N86" s="37"/>
    </row>
    <row r="87" spans="1:14" s="13" customFormat="1" ht="15.95" customHeight="1" thickBot="1">
      <c r="A87" s="7"/>
      <c r="B87" s="8" t="s">
        <v>58</v>
      </c>
      <c r="C87" s="9">
        <v>992</v>
      </c>
      <c r="D87" s="6" t="s">
        <v>132</v>
      </c>
      <c r="E87" s="6" t="s">
        <v>133</v>
      </c>
      <c r="F87" s="6" t="s">
        <v>128</v>
      </c>
      <c r="G87" s="6" t="s">
        <v>9</v>
      </c>
      <c r="H87" s="6"/>
      <c r="I87" s="10"/>
      <c r="J87" s="43" t="s">
        <v>186</v>
      </c>
      <c r="K87" s="11">
        <f>SUM(K88:K89)</f>
        <v>32900</v>
      </c>
      <c r="L87" s="11">
        <f t="shared" si="0"/>
        <v>32900</v>
      </c>
      <c r="N87" s="36"/>
    </row>
    <row r="88" spans="1:14" s="19" customFormat="1" ht="15.95" customHeight="1" thickBot="1">
      <c r="A88" s="14"/>
      <c r="B88" s="15" t="s">
        <v>58</v>
      </c>
      <c r="C88" s="16">
        <v>992</v>
      </c>
      <c r="D88" s="17" t="s">
        <v>132</v>
      </c>
      <c r="E88" s="17" t="s">
        <v>133</v>
      </c>
      <c r="F88" s="17" t="s">
        <v>65</v>
      </c>
      <c r="G88" s="17" t="s">
        <v>82</v>
      </c>
      <c r="H88" s="17"/>
      <c r="I88" s="18"/>
      <c r="J88" s="44" t="s">
        <v>186</v>
      </c>
      <c r="K88" s="20">
        <v>32900</v>
      </c>
      <c r="L88" s="20">
        <f t="shared" si="0"/>
        <v>32900</v>
      </c>
      <c r="N88" s="37"/>
    </row>
    <row r="89" spans="1:14" s="19" customFormat="1" ht="15.95" hidden="1" customHeight="1" thickBot="1">
      <c r="A89" s="14"/>
      <c r="B89" s="15" t="s">
        <v>58</v>
      </c>
      <c r="C89" s="16">
        <v>992</v>
      </c>
      <c r="D89" s="17" t="s">
        <v>132</v>
      </c>
      <c r="E89" s="17" t="s">
        <v>133</v>
      </c>
      <c r="F89" s="17" t="s">
        <v>65</v>
      </c>
      <c r="G89" s="17" t="s">
        <v>134</v>
      </c>
      <c r="H89" s="17"/>
      <c r="I89" s="18"/>
      <c r="J89" s="44" t="s">
        <v>186</v>
      </c>
      <c r="K89" s="20">
        <v>0</v>
      </c>
      <c r="L89" s="20">
        <f t="shared" si="0"/>
        <v>0</v>
      </c>
      <c r="N89" s="37"/>
    </row>
    <row r="90" spans="1:14" s="13" customFormat="1" ht="15.95" customHeight="1" thickBot="1">
      <c r="A90" s="7"/>
      <c r="B90" s="8" t="s">
        <v>58</v>
      </c>
      <c r="C90" s="9">
        <v>992</v>
      </c>
      <c r="D90" s="6" t="s">
        <v>27</v>
      </c>
      <c r="E90" s="6" t="s">
        <v>17</v>
      </c>
      <c r="F90" s="6" t="s">
        <v>16</v>
      </c>
      <c r="G90" s="6" t="s">
        <v>9</v>
      </c>
      <c r="H90" s="6"/>
      <c r="I90" s="10"/>
      <c r="J90" s="6" t="s">
        <v>10</v>
      </c>
      <c r="K90" s="11">
        <f>K91+K99</f>
        <v>7334400</v>
      </c>
      <c r="L90" s="11">
        <f t="shared" si="0"/>
        <v>7334400</v>
      </c>
      <c r="N90" s="36"/>
    </row>
    <row r="91" spans="1:14" s="13" customFormat="1" ht="15.95" customHeight="1" thickBot="1">
      <c r="A91" s="7"/>
      <c r="B91" s="8" t="s">
        <v>58</v>
      </c>
      <c r="C91" s="9">
        <v>992</v>
      </c>
      <c r="D91" s="43" t="s">
        <v>162</v>
      </c>
      <c r="E91" s="6" t="s">
        <v>17</v>
      </c>
      <c r="F91" s="6" t="s">
        <v>16</v>
      </c>
      <c r="G91" s="6" t="s">
        <v>9</v>
      </c>
      <c r="H91" s="6"/>
      <c r="I91" s="10"/>
      <c r="J91" s="6" t="s">
        <v>10</v>
      </c>
      <c r="K91" s="11">
        <f>K92+K94+K97</f>
        <v>7114400</v>
      </c>
      <c r="L91" s="11">
        <f t="shared" si="0"/>
        <v>7114400</v>
      </c>
      <c r="N91" s="36"/>
    </row>
    <row r="92" spans="1:14" s="13" customFormat="1" ht="15.95" customHeight="1" thickBot="1">
      <c r="A92" s="7"/>
      <c r="B92" s="8" t="s">
        <v>58</v>
      </c>
      <c r="C92" s="9">
        <v>992</v>
      </c>
      <c r="D92" s="43" t="s">
        <v>162</v>
      </c>
      <c r="E92" s="6" t="s">
        <v>166</v>
      </c>
      <c r="F92" s="6" t="s">
        <v>89</v>
      </c>
      <c r="G92" s="6" t="s">
        <v>9</v>
      </c>
      <c r="H92" s="6"/>
      <c r="I92" s="10"/>
      <c r="J92" s="6" t="s">
        <v>10</v>
      </c>
      <c r="K92" s="11">
        <f>K93</f>
        <v>3243600</v>
      </c>
      <c r="L92" s="11">
        <f t="shared" si="0"/>
        <v>3243600</v>
      </c>
      <c r="N92" s="36"/>
    </row>
    <row r="93" spans="1:14" s="19" customFormat="1" ht="15.95" customHeight="1" thickBot="1">
      <c r="A93" s="14"/>
      <c r="B93" s="15" t="s">
        <v>58</v>
      </c>
      <c r="C93" s="16">
        <v>992</v>
      </c>
      <c r="D93" s="44" t="s">
        <v>162</v>
      </c>
      <c r="E93" s="17" t="s">
        <v>166</v>
      </c>
      <c r="F93" s="17" t="s">
        <v>89</v>
      </c>
      <c r="G93" s="17" t="s">
        <v>78</v>
      </c>
      <c r="H93" s="17"/>
      <c r="I93" s="18"/>
      <c r="J93" s="17" t="s">
        <v>10</v>
      </c>
      <c r="K93" s="20">
        <v>3243600</v>
      </c>
      <c r="L93" s="20">
        <f t="shared" si="0"/>
        <v>3243600</v>
      </c>
      <c r="N93" s="37"/>
    </row>
    <row r="94" spans="1:14" s="13" customFormat="1" ht="15.95" customHeight="1" thickBot="1">
      <c r="A94" s="7"/>
      <c r="B94" s="8" t="s">
        <v>58</v>
      </c>
      <c r="C94" s="9">
        <v>992</v>
      </c>
      <c r="D94" s="43" t="s">
        <v>162</v>
      </c>
      <c r="E94" s="6" t="s">
        <v>167</v>
      </c>
      <c r="F94" s="6" t="s">
        <v>128</v>
      </c>
      <c r="G94" s="6" t="s">
        <v>9</v>
      </c>
      <c r="H94" s="6"/>
      <c r="I94" s="10"/>
      <c r="J94" s="6" t="s">
        <v>10</v>
      </c>
      <c r="K94" s="11">
        <f>SUM(K95:K96)</f>
        <v>120000</v>
      </c>
      <c r="L94" s="11">
        <f t="shared" si="0"/>
        <v>120000</v>
      </c>
      <c r="N94" s="36"/>
    </row>
    <row r="95" spans="1:14" s="19" customFormat="1" ht="15.95" customHeight="1" thickBot="1">
      <c r="A95" s="14"/>
      <c r="B95" s="15" t="s">
        <v>58</v>
      </c>
      <c r="C95" s="16">
        <v>992</v>
      </c>
      <c r="D95" s="44" t="s">
        <v>162</v>
      </c>
      <c r="E95" s="17" t="s">
        <v>167</v>
      </c>
      <c r="F95" s="17" t="s">
        <v>65</v>
      </c>
      <c r="G95" s="17" t="s">
        <v>85</v>
      </c>
      <c r="H95" s="17"/>
      <c r="I95" s="18"/>
      <c r="J95" s="17" t="s">
        <v>10</v>
      </c>
      <c r="K95" s="20">
        <v>40000</v>
      </c>
      <c r="L95" s="20">
        <f t="shared" si="0"/>
        <v>40000</v>
      </c>
      <c r="N95" s="37"/>
    </row>
    <row r="96" spans="1:14" s="19" customFormat="1" ht="15.95" customHeight="1" thickBot="1">
      <c r="A96" s="14"/>
      <c r="B96" s="15" t="s">
        <v>58</v>
      </c>
      <c r="C96" s="16">
        <v>992</v>
      </c>
      <c r="D96" s="44" t="s">
        <v>162</v>
      </c>
      <c r="E96" s="17" t="s">
        <v>167</v>
      </c>
      <c r="F96" s="17" t="s">
        <v>65</v>
      </c>
      <c r="G96" s="17" t="s">
        <v>134</v>
      </c>
      <c r="H96" s="17"/>
      <c r="I96" s="18"/>
      <c r="J96" s="17" t="s">
        <v>10</v>
      </c>
      <c r="K96" s="20">
        <v>80000</v>
      </c>
      <c r="L96" s="20">
        <f t="shared" si="0"/>
        <v>80000</v>
      </c>
      <c r="N96" s="37"/>
    </row>
    <row r="97" spans="1:14" s="13" customFormat="1" ht="15.95" customHeight="1" thickBot="1">
      <c r="A97" s="7"/>
      <c r="B97" s="8" t="s">
        <v>58</v>
      </c>
      <c r="C97" s="9">
        <v>992</v>
      </c>
      <c r="D97" s="43" t="s">
        <v>162</v>
      </c>
      <c r="E97" s="6" t="s">
        <v>168</v>
      </c>
      <c r="F97" s="6" t="s">
        <v>89</v>
      </c>
      <c r="G97" s="6" t="s">
        <v>9</v>
      </c>
      <c r="H97" s="6"/>
      <c r="I97" s="10"/>
      <c r="J97" s="6" t="s">
        <v>10</v>
      </c>
      <c r="K97" s="11">
        <f>K98</f>
        <v>3750800</v>
      </c>
      <c r="L97" s="11">
        <f t="shared" ref="L97:L98" si="3">K97</f>
        <v>3750800</v>
      </c>
      <c r="N97" s="36"/>
    </row>
    <row r="98" spans="1:14" s="19" customFormat="1" ht="15.95" customHeight="1" thickBot="1">
      <c r="A98" s="14"/>
      <c r="B98" s="15" t="s">
        <v>58</v>
      </c>
      <c r="C98" s="16">
        <v>992</v>
      </c>
      <c r="D98" s="44" t="s">
        <v>162</v>
      </c>
      <c r="E98" s="17" t="s">
        <v>168</v>
      </c>
      <c r="F98" s="17" t="s">
        <v>89</v>
      </c>
      <c r="G98" s="17" t="s">
        <v>78</v>
      </c>
      <c r="H98" s="17"/>
      <c r="I98" s="18"/>
      <c r="J98" s="17" t="s">
        <v>10</v>
      </c>
      <c r="K98" s="20">
        <v>3750800</v>
      </c>
      <c r="L98" s="20">
        <f t="shared" si="3"/>
        <v>3750800</v>
      </c>
      <c r="N98" s="37"/>
    </row>
    <row r="99" spans="1:14" s="13" customFormat="1" ht="15.95" customHeight="1" thickBot="1">
      <c r="A99" s="7"/>
      <c r="B99" s="8" t="s">
        <v>58</v>
      </c>
      <c r="C99" s="9">
        <v>992</v>
      </c>
      <c r="D99" s="6" t="s">
        <v>105</v>
      </c>
      <c r="E99" s="6" t="s">
        <v>169</v>
      </c>
      <c r="F99" s="6" t="s">
        <v>150</v>
      </c>
      <c r="G99" s="6" t="s">
        <v>9</v>
      </c>
      <c r="H99" s="6"/>
      <c r="I99" s="10"/>
      <c r="J99" s="6" t="s">
        <v>10</v>
      </c>
      <c r="K99" s="11">
        <f>K100</f>
        <v>220000</v>
      </c>
      <c r="L99" s="11">
        <f t="shared" si="0"/>
        <v>220000</v>
      </c>
      <c r="N99" s="36"/>
    </row>
    <row r="100" spans="1:14" s="19" customFormat="1" ht="15.95" customHeight="1" thickBot="1">
      <c r="A100" s="14"/>
      <c r="B100" s="15" t="s">
        <v>58</v>
      </c>
      <c r="C100" s="16">
        <v>992</v>
      </c>
      <c r="D100" s="17" t="s">
        <v>105</v>
      </c>
      <c r="E100" s="17" t="s">
        <v>169</v>
      </c>
      <c r="F100" s="17" t="s">
        <v>135</v>
      </c>
      <c r="G100" s="17" t="s">
        <v>121</v>
      </c>
      <c r="H100" s="17"/>
      <c r="I100" s="18"/>
      <c r="J100" s="17" t="s">
        <v>10</v>
      </c>
      <c r="K100" s="20">
        <v>220000</v>
      </c>
      <c r="L100" s="20">
        <f t="shared" si="0"/>
        <v>220000</v>
      </c>
      <c r="N100" s="37"/>
    </row>
    <row r="101" spans="1:14" s="13" customFormat="1" ht="15.95" customHeight="1" thickBot="1">
      <c r="A101" s="7"/>
      <c r="B101" s="8" t="s">
        <v>58</v>
      </c>
      <c r="C101" s="9">
        <v>992</v>
      </c>
      <c r="D101" s="6" t="s">
        <v>28</v>
      </c>
      <c r="E101" s="6" t="s">
        <v>17</v>
      </c>
      <c r="F101" s="6" t="s">
        <v>16</v>
      </c>
      <c r="G101" s="6" t="s">
        <v>9</v>
      </c>
      <c r="H101" s="6"/>
      <c r="I101" s="10"/>
      <c r="J101" s="6" t="s">
        <v>117</v>
      </c>
      <c r="K101" s="11">
        <f>K102+K113</f>
        <v>16247400</v>
      </c>
      <c r="L101" s="11">
        <f t="shared" si="0"/>
        <v>16247400</v>
      </c>
      <c r="N101" s="36"/>
    </row>
    <row r="102" spans="1:14" s="13" customFormat="1" ht="15.95" customHeight="1" thickBot="1">
      <c r="A102" s="7"/>
      <c r="B102" s="8" t="s">
        <v>58</v>
      </c>
      <c r="C102" s="9">
        <v>992</v>
      </c>
      <c r="D102" s="6" t="s">
        <v>29</v>
      </c>
      <c r="E102" s="6" t="s">
        <v>17</v>
      </c>
      <c r="F102" s="6" t="s">
        <v>16</v>
      </c>
      <c r="G102" s="6" t="s">
        <v>9</v>
      </c>
      <c r="H102" s="6"/>
      <c r="I102" s="10"/>
      <c r="J102" s="6" t="s">
        <v>117</v>
      </c>
      <c r="K102" s="11">
        <f>K103+K108</f>
        <v>15352400</v>
      </c>
      <c r="L102" s="11">
        <f t="shared" si="0"/>
        <v>15352400</v>
      </c>
      <c r="N102" s="36"/>
    </row>
    <row r="103" spans="1:14" s="13" customFormat="1" ht="15.95" customHeight="1" thickBot="1">
      <c r="A103" s="7"/>
      <c r="B103" s="8" t="s">
        <v>58</v>
      </c>
      <c r="C103" s="9">
        <v>992</v>
      </c>
      <c r="D103" s="6" t="s">
        <v>29</v>
      </c>
      <c r="E103" s="6" t="s">
        <v>170</v>
      </c>
      <c r="F103" s="6" t="s">
        <v>128</v>
      </c>
      <c r="G103" s="6" t="s">
        <v>9</v>
      </c>
      <c r="H103" s="6"/>
      <c r="I103" s="10"/>
      <c r="J103" s="6" t="s">
        <v>11</v>
      </c>
      <c r="K103" s="11">
        <f>SUM(K104:K107)</f>
        <v>9425000</v>
      </c>
      <c r="L103" s="11">
        <f t="shared" si="0"/>
        <v>9425000</v>
      </c>
      <c r="N103" s="36"/>
    </row>
    <row r="104" spans="1:14" s="19" customFormat="1" ht="15.95" customHeight="1" thickBot="1">
      <c r="A104" s="14"/>
      <c r="B104" s="15" t="s">
        <v>58</v>
      </c>
      <c r="C104" s="16">
        <v>992</v>
      </c>
      <c r="D104" s="17" t="s">
        <v>29</v>
      </c>
      <c r="E104" s="17" t="s">
        <v>170</v>
      </c>
      <c r="F104" s="17" t="s">
        <v>65</v>
      </c>
      <c r="G104" s="17" t="s">
        <v>84</v>
      </c>
      <c r="H104" s="17"/>
      <c r="I104" s="18"/>
      <c r="J104" s="17" t="s">
        <v>11</v>
      </c>
      <c r="K104" s="20">
        <v>8789000</v>
      </c>
      <c r="L104" s="20">
        <f t="shared" si="0"/>
        <v>8789000</v>
      </c>
      <c r="N104" s="37"/>
    </row>
    <row r="105" spans="1:14" s="19" customFormat="1" ht="15.95" customHeight="1" thickBot="1">
      <c r="A105" s="14"/>
      <c r="B105" s="15" t="s">
        <v>58</v>
      </c>
      <c r="C105" s="16">
        <v>992</v>
      </c>
      <c r="D105" s="17" t="s">
        <v>29</v>
      </c>
      <c r="E105" s="17" t="s">
        <v>170</v>
      </c>
      <c r="F105" s="17" t="s">
        <v>65</v>
      </c>
      <c r="G105" s="17" t="s">
        <v>85</v>
      </c>
      <c r="H105" s="17"/>
      <c r="I105" s="18"/>
      <c r="J105" s="17" t="s">
        <v>11</v>
      </c>
      <c r="K105" s="20">
        <v>76000</v>
      </c>
      <c r="L105" s="20">
        <f t="shared" si="0"/>
        <v>76000</v>
      </c>
      <c r="N105" s="37"/>
    </row>
    <row r="106" spans="1:14" s="19" customFormat="1" ht="15.95" customHeight="1" thickBot="1">
      <c r="A106" s="14"/>
      <c r="B106" s="15" t="s">
        <v>58</v>
      </c>
      <c r="C106" s="16">
        <v>992</v>
      </c>
      <c r="D106" s="17" t="s">
        <v>29</v>
      </c>
      <c r="E106" s="17" t="s">
        <v>170</v>
      </c>
      <c r="F106" s="17" t="s">
        <v>65</v>
      </c>
      <c r="G106" s="17" t="s">
        <v>86</v>
      </c>
      <c r="H106" s="17"/>
      <c r="I106" s="18"/>
      <c r="J106" s="17" t="s">
        <v>11</v>
      </c>
      <c r="K106" s="20">
        <v>170000</v>
      </c>
      <c r="L106" s="20">
        <f t="shared" si="0"/>
        <v>170000</v>
      </c>
      <c r="N106" s="37"/>
    </row>
    <row r="107" spans="1:14" s="19" customFormat="1" ht="15.95" customHeight="1" thickBot="1">
      <c r="A107" s="14"/>
      <c r="B107" s="15" t="s">
        <v>58</v>
      </c>
      <c r="C107" s="16">
        <v>992</v>
      </c>
      <c r="D107" s="17" t="s">
        <v>29</v>
      </c>
      <c r="E107" s="17" t="s">
        <v>170</v>
      </c>
      <c r="F107" s="17" t="s">
        <v>65</v>
      </c>
      <c r="G107" s="17" t="s">
        <v>134</v>
      </c>
      <c r="H107" s="17"/>
      <c r="I107" s="18"/>
      <c r="J107" s="17" t="s">
        <v>11</v>
      </c>
      <c r="K107" s="20">
        <v>390000</v>
      </c>
      <c r="L107" s="20">
        <f t="shared" si="0"/>
        <v>390000</v>
      </c>
      <c r="N107" s="37"/>
    </row>
    <row r="108" spans="1:14" s="13" customFormat="1" ht="15.95" customHeight="1" thickBot="1">
      <c r="A108" s="7"/>
      <c r="B108" s="8" t="s">
        <v>58</v>
      </c>
      <c r="C108" s="9">
        <v>992</v>
      </c>
      <c r="D108" s="6" t="s">
        <v>29</v>
      </c>
      <c r="E108" s="6" t="s">
        <v>44</v>
      </c>
      <c r="F108" s="6" t="s">
        <v>128</v>
      </c>
      <c r="G108" s="6" t="s">
        <v>9</v>
      </c>
      <c r="H108" s="6"/>
      <c r="I108" s="10"/>
      <c r="J108" s="6" t="s">
        <v>11</v>
      </c>
      <c r="K108" s="11">
        <f>SUM(K109:K112)</f>
        <v>5927400</v>
      </c>
      <c r="L108" s="11">
        <f t="shared" si="0"/>
        <v>5927400</v>
      </c>
      <c r="N108" s="36"/>
    </row>
    <row r="109" spans="1:14" s="19" customFormat="1" ht="15.95" customHeight="1" thickBot="1">
      <c r="A109" s="14"/>
      <c r="B109" s="15" t="s">
        <v>58</v>
      </c>
      <c r="C109" s="16">
        <v>992</v>
      </c>
      <c r="D109" s="17" t="s">
        <v>29</v>
      </c>
      <c r="E109" s="17" t="s">
        <v>44</v>
      </c>
      <c r="F109" s="17" t="s">
        <v>65</v>
      </c>
      <c r="G109" s="17" t="s">
        <v>84</v>
      </c>
      <c r="H109" s="17"/>
      <c r="I109" s="18"/>
      <c r="J109" s="17" t="s">
        <v>11</v>
      </c>
      <c r="K109" s="20">
        <v>4300000</v>
      </c>
      <c r="L109" s="20">
        <f t="shared" si="0"/>
        <v>4300000</v>
      </c>
      <c r="N109" s="37"/>
    </row>
    <row r="110" spans="1:14" s="19" customFormat="1" ht="15.95" customHeight="1" thickBot="1">
      <c r="A110" s="14"/>
      <c r="B110" s="15" t="s">
        <v>58</v>
      </c>
      <c r="C110" s="16">
        <v>992</v>
      </c>
      <c r="D110" s="17" t="s">
        <v>29</v>
      </c>
      <c r="E110" s="17" t="s">
        <v>44</v>
      </c>
      <c r="F110" s="17" t="s">
        <v>65</v>
      </c>
      <c r="G110" s="17" t="s">
        <v>85</v>
      </c>
      <c r="H110" s="17"/>
      <c r="I110" s="18"/>
      <c r="J110" s="17" t="s">
        <v>11</v>
      </c>
      <c r="K110" s="20">
        <v>92000</v>
      </c>
      <c r="L110" s="20">
        <f t="shared" si="0"/>
        <v>92000</v>
      </c>
      <c r="N110" s="37"/>
    </row>
    <row r="111" spans="1:14" s="19" customFormat="1" ht="15.95" hidden="1" customHeight="1" thickBot="1">
      <c r="A111" s="14"/>
      <c r="B111" s="15" t="s">
        <v>58</v>
      </c>
      <c r="C111" s="16">
        <v>992</v>
      </c>
      <c r="D111" s="17" t="s">
        <v>29</v>
      </c>
      <c r="E111" s="17" t="s">
        <v>44</v>
      </c>
      <c r="F111" s="17" t="s">
        <v>65</v>
      </c>
      <c r="G111" s="17" t="s">
        <v>86</v>
      </c>
      <c r="H111" s="17"/>
      <c r="I111" s="18"/>
      <c r="J111" s="17" t="s">
        <v>11</v>
      </c>
      <c r="K111" s="20">
        <v>0</v>
      </c>
      <c r="L111" s="20">
        <f t="shared" si="0"/>
        <v>0</v>
      </c>
      <c r="N111" s="37"/>
    </row>
    <row r="112" spans="1:14" s="19" customFormat="1" ht="15.95" customHeight="1" thickBot="1">
      <c r="A112" s="14"/>
      <c r="B112" s="15" t="s">
        <v>58</v>
      </c>
      <c r="C112" s="16">
        <v>992</v>
      </c>
      <c r="D112" s="17" t="s">
        <v>29</v>
      </c>
      <c r="E112" s="17" t="s">
        <v>44</v>
      </c>
      <c r="F112" s="17" t="s">
        <v>65</v>
      </c>
      <c r="G112" s="17" t="s">
        <v>136</v>
      </c>
      <c r="H112" s="17"/>
      <c r="I112" s="18"/>
      <c r="J112" s="17" t="s">
        <v>11</v>
      </c>
      <c r="K112" s="20">
        <v>1535400</v>
      </c>
      <c r="L112" s="20">
        <f t="shared" si="0"/>
        <v>1535400</v>
      </c>
      <c r="N112" s="37"/>
    </row>
    <row r="113" spans="1:14" s="13" customFormat="1" ht="15.95" customHeight="1" thickBot="1">
      <c r="A113" s="7"/>
      <c r="B113" s="8" t="s">
        <v>58</v>
      </c>
      <c r="C113" s="9">
        <v>992</v>
      </c>
      <c r="D113" s="6" t="s">
        <v>30</v>
      </c>
      <c r="E113" s="6" t="s">
        <v>17</v>
      </c>
      <c r="F113" s="6" t="s">
        <v>16</v>
      </c>
      <c r="G113" s="6" t="s">
        <v>9</v>
      </c>
      <c r="H113" s="6"/>
      <c r="I113" s="10"/>
      <c r="J113" s="6" t="s">
        <v>10</v>
      </c>
      <c r="K113" s="11">
        <f>K116+K118+K114</f>
        <v>895000</v>
      </c>
      <c r="L113" s="11">
        <f t="shared" si="0"/>
        <v>895000</v>
      </c>
      <c r="N113" s="36"/>
    </row>
    <row r="114" spans="1:14" s="13" customFormat="1" ht="15.95" customHeight="1" thickBot="1">
      <c r="A114" s="7"/>
      <c r="B114" s="8" t="s">
        <v>58</v>
      </c>
      <c r="C114" s="9">
        <v>992</v>
      </c>
      <c r="D114" s="6" t="s">
        <v>30</v>
      </c>
      <c r="E114" s="6" t="s">
        <v>171</v>
      </c>
      <c r="F114" s="6" t="s">
        <v>128</v>
      </c>
      <c r="G114" s="6" t="s">
        <v>9</v>
      </c>
      <c r="H114" s="6"/>
      <c r="I114" s="10"/>
      <c r="J114" s="6" t="s">
        <v>10</v>
      </c>
      <c r="K114" s="11">
        <f>K115</f>
        <v>360000</v>
      </c>
      <c r="L114" s="11">
        <f t="shared" ref="L114:L116" si="4">K114</f>
        <v>360000</v>
      </c>
      <c r="N114" s="36"/>
    </row>
    <row r="115" spans="1:14" s="19" customFormat="1" ht="15.95" customHeight="1" thickBot="1">
      <c r="A115" s="14"/>
      <c r="B115" s="15" t="s">
        <v>58</v>
      </c>
      <c r="C115" s="16">
        <v>992</v>
      </c>
      <c r="D115" s="17" t="s">
        <v>30</v>
      </c>
      <c r="E115" s="17" t="s">
        <v>171</v>
      </c>
      <c r="F115" s="17" t="s">
        <v>65</v>
      </c>
      <c r="G115" s="17" t="s">
        <v>85</v>
      </c>
      <c r="H115" s="17"/>
      <c r="I115" s="18"/>
      <c r="J115" s="17" t="s">
        <v>10</v>
      </c>
      <c r="K115" s="20">
        <v>360000</v>
      </c>
      <c r="L115" s="20">
        <f t="shared" si="4"/>
        <v>360000</v>
      </c>
      <c r="N115" s="37"/>
    </row>
    <row r="116" spans="1:14" s="13" customFormat="1" ht="15.95" customHeight="1" thickBot="1">
      <c r="A116" s="7"/>
      <c r="B116" s="8" t="s">
        <v>58</v>
      </c>
      <c r="C116" s="9">
        <v>992</v>
      </c>
      <c r="D116" s="6" t="s">
        <v>30</v>
      </c>
      <c r="E116" s="6" t="s">
        <v>172</v>
      </c>
      <c r="F116" s="6" t="s">
        <v>89</v>
      </c>
      <c r="G116" s="6" t="s">
        <v>9</v>
      </c>
      <c r="H116" s="6"/>
      <c r="I116" s="10"/>
      <c r="J116" s="6" t="s">
        <v>10</v>
      </c>
      <c r="K116" s="11">
        <f>K117</f>
        <v>500000</v>
      </c>
      <c r="L116" s="11">
        <f t="shared" si="4"/>
        <v>500000</v>
      </c>
      <c r="N116" s="36"/>
    </row>
    <row r="117" spans="1:14" s="19" customFormat="1" ht="15.95" customHeight="1" thickBot="1">
      <c r="A117" s="14"/>
      <c r="B117" s="15" t="s">
        <v>58</v>
      </c>
      <c r="C117" s="16">
        <v>992</v>
      </c>
      <c r="D117" s="17" t="s">
        <v>30</v>
      </c>
      <c r="E117" s="17" t="s">
        <v>172</v>
      </c>
      <c r="F117" s="17" t="s">
        <v>89</v>
      </c>
      <c r="G117" s="17" t="s">
        <v>78</v>
      </c>
      <c r="H117" s="17"/>
      <c r="I117" s="18"/>
      <c r="J117" s="17" t="s">
        <v>10</v>
      </c>
      <c r="K117" s="20">
        <v>500000</v>
      </c>
      <c r="L117" s="20">
        <f>K117</f>
        <v>500000</v>
      </c>
      <c r="N117" s="37"/>
    </row>
    <row r="118" spans="1:14" s="13" customFormat="1" ht="15.95" customHeight="1" thickBot="1">
      <c r="A118" s="7"/>
      <c r="B118" s="8" t="s">
        <v>58</v>
      </c>
      <c r="C118" s="9">
        <v>992</v>
      </c>
      <c r="D118" s="6" t="s">
        <v>30</v>
      </c>
      <c r="E118" s="6" t="s">
        <v>173</v>
      </c>
      <c r="F118" s="6" t="s">
        <v>128</v>
      </c>
      <c r="G118" s="6" t="s">
        <v>9</v>
      </c>
      <c r="H118" s="6"/>
      <c r="I118" s="10"/>
      <c r="J118" s="6" t="s">
        <v>10</v>
      </c>
      <c r="K118" s="11">
        <f>K119</f>
        <v>35000</v>
      </c>
      <c r="L118" s="11">
        <f t="shared" ref="L118:L159" si="5">K118</f>
        <v>35000</v>
      </c>
      <c r="N118" s="36"/>
    </row>
    <row r="119" spans="1:14" s="19" customFormat="1" ht="15.95" customHeight="1" thickBot="1">
      <c r="A119" s="14"/>
      <c r="B119" s="15" t="s">
        <v>58</v>
      </c>
      <c r="C119" s="16">
        <v>992</v>
      </c>
      <c r="D119" s="17" t="s">
        <v>30</v>
      </c>
      <c r="E119" s="17" t="s">
        <v>173</v>
      </c>
      <c r="F119" s="17" t="s">
        <v>65</v>
      </c>
      <c r="G119" s="17" t="s">
        <v>134</v>
      </c>
      <c r="H119" s="17"/>
      <c r="I119" s="18"/>
      <c r="J119" s="17" t="s">
        <v>10</v>
      </c>
      <c r="K119" s="20">
        <v>35000</v>
      </c>
      <c r="L119" s="20">
        <f t="shared" si="5"/>
        <v>35000</v>
      </c>
      <c r="N119" s="37"/>
    </row>
    <row r="120" spans="1:14" s="13" customFormat="1" ht="15.95" customHeight="1" thickBot="1">
      <c r="A120" s="7"/>
      <c r="B120" s="8" t="s">
        <v>58</v>
      </c>
      <c r="C120" s="9">
        <v>992</v>
      </c>
      <c r="D120" s="6" t="s">
        <v>31</v>
      </c>
      <c r="E120" s="6" t="s">
        <v>17</v>
      </c>
      <c r="F120" s="6" t="s">
        <v>16</v>
      </c>
      <c r="G120" s="6" t="s">
        <v>9</v>
      </c>
      <c r="H120" s="6"/>
      <c r="I120" s="10"/>
      <c r="J120" s="6" t="s">
        <v>117</v>
      </c>
      <c r="K120" s="11">
        <f>K121+K132+K147</f>
        <v>163848700</v>
      </c>
      <c r="L120" s="11">
        <f t="shared" si="5"/>
        <v>163848700</v>
      </c>
      <c r="N120" s="36"/>
    </row>
    <row r="121" spans="1:14" s="13" customFormat="1" ht="15.95" customHeight="1" thickBot="1">
      <c r="A121" s="7"/>
      <c r="B121" s="8" t="s">
        <v>58</v>
      </c>
      <c r="C121" s="9">
        <v>992</v>
      </c>
      <c r="D121" s="6" t="s">
        <v>32</v>
      </c>
      <c r="E121" s="6" t="s">
        <v>17</v>
      </c>
      <c r="F121" s="6" t="s">
        <v>16</v>
      </c>
      <c r="G121" s="6" t="s">
        <v>9</v>
      </c>
      <c r="H121" s="6"/>
      <c r="I121" s="10"/>
      <c r="J121" s="6" t="s">
        <v>10</v>
      </c>
      <c r="K121" s="11">
        <f>K122+K127+K129+K125</f>
        <v>103920000</v>
      </c>
      <c r="L121" s="11">
        <f t="shared" si="5"/>
        <v>103920000</v>
      </c>
      <c r="N121" s="36"/>
    </row>
    <row r="122" spans="1:14" s="13" customFormat="1" ht="15.95" customHeight="1" thickBot="1">
      <c r="A122" s="7"/>
      <c r="B122" s="8" t="s">
        <v>58</v>
      </c>
      <c r="C122" s="9">
        <v>992</v>
      </c>
      <c r="D122" s="6" t="s">
        <v>32</v>
      </c>
      <c r="E122" s="43" t="s">
        <v>182</v>
      </c>
      <c r="F122" s="6" t="s">
        <v>16</v>
      </c>
      <c r="G122" s="6" t="s">
        <v>9</v>
      </c>
      <c r="H122" s="6"/>
      <c r="I122" s="10"/>
      <c r="J122" s="6" t="s">
        <v>10</v>
      </c>
      <c r="K122" s="11">
        <f>K123</f>
        <v>1360000</v>
      </c>
      <c r="L122" s="11">
        <f t="shared" si="5"/>
        <v>1360000</v>
      </c>
      <c r="N122" s="36"/>
    </row>
    <row r="123" spans="1:14" s="13" customFormat="1" ht="15.95" customHeight="1" thickBot="1">
      <c r="A123" s="7"/>
      <c r="B123" s="8" t="s">
        <v>58</v>
      </c>
      <c r="C123" s="9">
        <v>992</v>
      </c>
      <c r="D123" s="6" t="s">
        <v>32</v>
      </c>
      <c r="E123" s="43" t="s">
        <v>182</v>
      </c>
      <c r="F123" s="6" t="s">
        <v>137</v>
      </c>
      <c r="G123" s="6" t="s">
        <v>9</v>
      </c>
      <c r="H123" s="6"/>
      <c r="I123" s="10"/>
      <c r="J123" s="6" t="s">
        <v>10</v>
      </c>
      <c r="K123" s="11">
        <f>K124</f>
        <v>1360000</v>
      </c>
      <c r="L123" s="11">
        <f t="shared" si="5"/>
        <v>1360000</v>
      </c>
      <c r="N123" s="36"/>
    </row>
    <row r="124" spans="1:14" s="19" customFormat="1" ht="15.95" customHeight="1" thickBot="1">
      <c r="A124" s="14"/>
      <c r="B124" s="15" t="s">
        <v>58</v>
      </c>
      <c r="C124" s="16">
        <v>992</v>
      </c>
      <c r="D124" s="17" t="s">
        <v>32</v>
      </c>
      <c r="E124" s="17" t="s">
        <v>182</v>
      </c>
      <c r="F124" s="17" t="s">
        <v>122</v>
      </c>
      <c r="G124" s="17" t="s">
        <v>123</v>
      </c>
      <c r="H124" s="17"/>
      <c r="I124" s="18"/>
      <c r="J124" s="17" t="s">
        <v>10</v>
      </c>
      <c r="K124" s="20">
        <v>1360000</v>
      </c>
      <c r="L124" s="20">
        <f t="shared" si="5"/>
        <v>1360000</v>
      </c>
      <c r="N124" s="37"/>
    </row>
    <row r="125" spans="1:14" s="13" customFormat="1" ht="15.95" customHeight="1" thickBot="1">
      <c r="A125" s="7"/>
      <c r="B125" s="8" t="s">
        <v>58</v>
      </c>
      <c r="C125" s="9">
        <v>992</v>
      </c>
      <c r="D125" s="6" t="s">
        <v>32</v>
      </c>
      <c r="E125" s="43" t="s">
        <v>142</v>
      </c>
      <c r="F125" s="6" t="s">
        <v>138</v>
      </c>
      <c r="G125" s="6" t="s">
        <v>9</v>
      </c>
      <c r="H125" s="6"/>
      <c r="I125" s="10"/>
      <c r="J125" s="43" t="s">
        <v>187</v>
      </c>
      <c r="K125" s="11">
        <f>K126</f>
        <v>96500000</v>
      </c>
      <c r="L125" s="11">
        <f t="shared" si="5"/>
        <v>96500000</v>
      </c>
      <c r="N125" s="36"/>
    </row>
    <row r="126" spans="1:14" s="62" customFormat="1" ht="15.95" customHeight="1" thickBot="1">
      <c r="A126" s="61"/>
      <c r="B126" s="57" t="s">
        <v>58</v>
      </c>
      <c r="C126" s="58">
        <v>992</v>
      </c>
      <c r="D126" s="44" t="s">
        <v>32</v>
      </c>
      <c r="E126" s="44" t="s">
        <v>142</v>
      </c>
      <c r="F126" s="44" t="s">
        <v>107</v>
      </c>
      <c r="G126" s="44" t="s">
        <v>86</v>
      </c>
      <c r="H126" s="44"/>
      <c r="I126" s="59"/>
      <c r="J126" s="44" t="s">
        <v>187</v>
      </c>
      <c r="K126" s="50">
        <v>96500000</v>
      </c>
      <c r="L126" s="50">
        <f t="shared" si="5"/>
        <v>96500000</v>
      </c>
    </row>
    <row r="127" spans="1:14" s="13" customFormat="1" ht="15.95" customHeight="1" thickBot="1">
      <c r="A127" s="7"/>
      <c r="B127" s="8" t="s">
        <v>58</v>
      </c>
      <c r="C127" s="9">
        <v>992</v>
      </c>
      <c r="D127" s="6" t="s">
        <v>32</v>
      </c>
      <c r="E127" s="6" t="s">
        <v>46</v>
      </c>
      <c r="F127" s="6" t="s">
        <v>138</v>
      </c>
      <c r="G127" s="6" t="s">
        <v>85</v>
      </c>
      <c r="H127" s="6"/>
      <c r="I127" s="10"/>
      <c r="J127" s="6" t="s">
        <v>10</v>
      </c>
      <c r="K127" s="11">
        <f>K128</f>
        <v>6000000</v>
      </c>
      <c r="L127" s="11">
        <f t="shared" si="5"/>
        <v>6000000</v>
      </c>
      <c r="N127" s="36"/>
    </row>
    <row r="128" spans="1:14" s="21" customFormat="1" ht="15.95" customHeight="1" thickBot="1">
      <c r="A128" s="41"/>
      <c r="B128" s="42" t="s">
        <v>58</v>
      </c>
      <c r="C128" s="16">
        <v>992</v>
      </c>
      <c r="D128" s="17" t="s">
        <v>32</v>
      </c>
      <c r="E128" s="17" t="s">
        <v>46</v>
      </c>
      <c r="F128" s="17" t="s">
        <v>107</v>
      </c>
      <c r="G128" s="17" t="s">
        <v>85</v>
      </c>
      <c r="H128" s="17"/>
      <c r="I128" s="18"/>
      <c r="J128" s="17" t="s">
        <v>10</v>
      </c>
      <c r="K128" s="20">
        <v>6000000</v>
      </c>
      <c r="L128" s="20">
        <f t="shared" si="5"/>
        <v>6000000</v>
      </c>
      <c r="N128" s="37"/>
    </row>
    <row r="129" spans="1:14" s="13" customFormat="1" ht="15.95" customHeight="1" thickBot="1">
      <c r="A129" s="7"/>
      <c r="B129" s="8" t="s">
        <v>58</v>
      </c>
      <c r="C129" s="9">
        <v>992</v>
      </c>
      <c r="D129" s="6" t="s">
        <v>32</v>
      </c>
      <c r="E129" s="6" t="s">
        <v>47</v>
      </c>
      <c r="F129" s="6" t="s">
        <v>128</v>
      </c>
      <c r="G129" s="6" t="s">
        <v>9</v>
      </c>
      <c r="H129" s="6"/>
      <c r="I129" s="10"/>
      <c r="J129" s="6" t="s">
        <v>10</v>
      </c>
      <c r="K129" s="11">
        <f>SUM(K130:K131)</f>
        <v>60000</v>
      </c>
      <c r="L129" s="11">
        <f t="shared" si="5"/>
        <v>60000</v>
      </c>
      <c r="N129" s="36"/>
    </row>
    <row r="130" spans="1:14" s="19" customFormat="1" ht="15.95" customHeight="1" thickBot="1">
      <c r="A130" s="14"/>
      <c r="B130" s="15" t="s">
        <v>58</v>
      </c>
      <c r="C130" s="16">
        <v>992</v>
      </c>
      <c r="D130" s="17" t="s">
        <v>32</v>
      </c>
      <c r="E130" s="17" t="s">
        <v>47</v>
      </c>
      <c r="F130" s="17" t="s">
        <v>65</v>
      </c>
      <c r="G130" s="17" t="s">
        <v>84</v>
      </c>
      <c r="H130" s="17"/>
      <c r="I130" s="18"/>
      <c r="J130" s="17" t="s">
        <v>10</v>
      </c>
      <c r="K130" s="20">
        <v>50000</v>
      </c>
      <c r="L130" s="20">
        <f t="shared" si="5"/>
        <v>50000</v>
      </c>
      <c r="N130" s="37"/>
    </row>
    <row r="131" spans="1:14" s="19" customFormat="1" ht="15.95" customHeight="1" thickBot="1">
      <c r="A131" s="14"/>
      <c r="B131" s="15" t="s">
        <v>58</v>
      </c>
      <c r="C131" s="16">
        <v>992</v>
      </c>
      <c r="D131" s="17" t="s">
        <v>32</v>
      </c>
      <c r="E131" s="17" t="s">
        <v>47</v>
      </c>
      <c r="F131" s="17" t="s">
        <v>65</v>
      </c>
      <c r="G131" s="17" t="s">
        <v>85</v>
      </c>
      <c r="H131" s="17"/>
      <c r="I131" s="18"/>
      <c r="J131" s="17" t="s">
        <v>10</v>
      </c>
      <c r="K131" s="20">
        <v>10000</v>
      </c>
      <c r="L131" s="20">
        <f t="shared" si="5"/>
        <v>10000</v>
      </c>
      <c r="N131" s="37"/>
    </row>
    <row r="132" spans="1:14" s="13" customFormat="1" ht="15.95" customHeight="1" thickBot="1">
      <c r="A132" s="7"/>
      <c r="B132" s="8" t="s">
        <v>58</v>
      </c>
      <c r="C132" s="9">
        <v>992</v>
      </c>
      <c r="D132" s="6" t="s">
        <v>33</v>
      </c>
      <c r="E132" s="6" t="s">
        <v>17</v>
      </c>
      <c r="F132" s="6" t="s">
        <v>16</v>
      </c>
      <c r="G132" s="6" t="s">
        <v>9</v>
      </c>
      <c r="H132" s="6"/>
      <c r="I132" s="10"/>
      <c r="J132" s="6" t="s">
        <v>10</v>
      </c>
      <c r="K132" s="11">
        <f>K133+K135+K137+K142+K144</f>
        <v>21982000</v>
      </c>
      <c r="L132" s="11">
        <f t="shared" si="5"/>
        <v>21982000</v>
      </c>
      <c r="N132" s="36"/>
    </row>
    <row r="133" spans="1:14" s="13" customFormat="1" ht="15.95" customHeight="1" thickBot="1">
      <c r="A133" s="7"/>
      <c r="B133" s="8" t="s">
        <v>58</v>
      </c>
      <c r="C133" s="9">
        <v>992</v>
      </c>
      <c r="D133" s="6" t="s">
        <v>33</v>
      </c>
      <c r="E133" s="6" t="s">
        <v>183</v>
      </c>
      <c r="F133" s="6" t="s">
        <v>128</v>
      </c>
      <c r="G133" s="6" t="s">
        <v>9</v>
      </c>
      <c r="H133" s="6"/>
      <c r="I133" s="10"/>
      <c r="J133" s="6" t="s">
        <v>10</v>
      </c>
      <c r="K133" s="11">
        <f>K134</f>
        <v>2750000</v>
      </c>
      <c r="L133" s="11">
        <f t="shared" si="5"/>
        <v>2750000</v>
      </c>
      <c r="N133" s="36"/>
    </row>
    <row r="134" spans="1:14" s="19" customFormat="1" ht="15.95" customHeight="1" thickBot="1">
      <c r="A134" s="14"/>
      <c r="B134" s="15" t="s">
        <v>58</v>
      </c>
      <c r="C134" s="16">
        <v>992</v>
      </c>
      <c r="D134" s="17" t="s">
        <v>33</v>
      </c>
      <c r="E134" s="17" t="s">
        <v>183</v>
      </c>
      <c r="F134" s="17" t="s">
        <v>65</v>
      </c>
      <c r="G134" s="17" t="s">
        <v>84</v>
      </c>
      <c r="H134" s="17"/>
      <c r="I134" s="18"/>
      <c r="J134" s="17" t="s">
        <v>10</v>
      </c>
      <c r="K134" s="20">
        <v>2750000</v>
      </c>
      <c r="L134" s="20">
        <f t="shared" si="5"/>
        <v>2750000</v>
      </c>
      <c r="N134" s="37"/>
    </row>
    <row r="135" spans="1:14" s="13" customFormat="1" ht="15.95" customHeight="1" thickBot="1">
      <c r="A135" s="7"/>
      <c r="B135" s="8" t="s">
        <v>58</v>
      </c>
      <c r="C135" s="9">
        <v>992</v>
      </c>
      <c r="D135" s="6" t="s">
        <v>33</v>
      </c>
      <c r="E135" s="6" t="s">
        <v>48</v>
      </c>
      <c r="F135" s="6" t="s">
        <v>128</v>
      </c>
      <c r="G135" s="6" t="s">
        <v>9</v>
      </c>
      <c r="H135" s="6"/>
      <c r="I135" s="10"/>
      <c r="J135" s="6" t="s">
        <v>10</v>
      </c>
      <c r="K135" s="11">
        <f>K136</f>
        <v>12680000</v>
      </c>
      <c r="L135" s="11">
        <f t="shared" si="5"/>
        <v>12680000</v>
      </c>
      <c r="N135" s="36"/>
    </row>
    <row r="136" spans="1:14" s="21" customFormat="1" ht="15.95" customHeight="1" thickBot="1">
      <c r="A136" s="41"/>
      <c r="B136" s="42" t="s">
        <v>58</v>
      </c>
      <c r="C136" s="16">
        <v>992</v>
      </c>
      <c r="D136" s="17" t="s">
        <v>33</v>
      </c>
      <c r="E136" s="17" t="s">
        <v>48</v>
      </c>
      <c r="F136" s="43" t="s">
        <v>161</v>
      </c>
      <c r="G136" s="17" t="s">
        <v>83</v>
      </c>
      <c r="H136" s="17"/>
      <c r="I136" s="18"/>
      <c r="J136" s="17" t="s">
        <v>10</v>
      </c>
      <c r="K136" s="20">
        <v>12680000</v>
      </c>
      <c r="L136" s="20">
        <f t="shared" si="5"/>
        <v>12680000</v>
      </c>
      <c r="N136" s="37"/>
    </row>
    <row r="137" spans="1:14" s="13" customFormat="1" ht="15.95" customHeight="1" thickBot="1">
      <c r="A137" s="7"/>
      <c r="B137" s="8" t="s">
        <v>58</v>
      </c>
      <c r="C137" s="9">
        <v>992</v>
      </c>
      <c r="D137" s="6" t="s">
        <v>33</v>
      </c>
      <c r="E137" s="6" t="s">
        <v>49</v>
      </c>
      <c r="F137" s="6" t="s">
        <v>128</v>
      </c>
      <c r="G137" s="6" t="s">
        <v>9</v>
      </c>
      <c r="H137" s="6"/>
      <c r="I137" s="10"/>
      <c r="J137" s="6" t="s">
        <v>10</v>
      </c>
      <c r="K137" s="11">
        <f>SUM(K138:K141)</f>
        <v>4472000</v>
      </c>
      <c r="L137" s="11">
        <f t="shared" si="5"/>
        <v>4472000</v>
      </c>
      <c r="N137" s="36"/>
    </row>
    <row r="138" spans="1:14" s="21" customFormat="1" ht="15.95" customHeight="1" thickBot="1">
      <c r="A138" s="41"/>
      <c r="B138" s="42" t="s">
        <v>58</v>
      </c>
      <c r="C138" s="16">
        <v>992</v>
      </c>
      <c r="D138" s="17" t="s">
        <v>33</v>
      </c>
      <c r="E138" s="17" t="s">
        <v>49</v>
      </c>
      <c r="F138" s="43" t="s">
        <v>65</v>
      </c>
      <c r="G138" s="17" t="s">
        <v>83</v>
      </c>
      <c r="H138" s="17"/>
      <c r="I138" s="18"/>
      <c r="J138" s="17" t="s">
        <v>10</v>
      </c>
      <c r="K138" s="20">
        <v>2847000</v>
      </c>
      <c r="L138" s="20">
        <f t="shared" si="5"/>
        <v>2847000</v>
      </c>
      <c r="N138" s="37"/>
    </row>
    <row r="139" spans="1:14" s="21" customFormat="1" ht="15.95" customHeight="1" thickBot="1">
      <c r="A139" s="41"/>
      <c r="B139" s="42" t="s">
        <v>58</v>
      </c>
      <c r="C139" s="16">
        <v>992</v>
      </c>
      <c r="D139" s="17" t="s">
        <v>33</v>
      </c>
      <c r="E139" s="17" t="s">
        <v>49</v>
      </c>
      <c r="F139" s="17" t="s">
        <v>65</v>
      </c>
      <c r="G139" s="17" t="s">
        <v>84</v>
      </c>
      <c r="H139" s="17"/>
      <c r="I139" s="18"/>
      <c r="J139" s="17" t="s">
        <v>10</v>
      </c>
      <c r="K139" s="20">
        <v>990000</v>
      </c>
      <c r="L139" s="20">
        <f t="shared" si="5"/>
        <v>990000</v>
      </c>
      <c r="N139" s="37"/>
    </row>
    <row r="140" spans="1:14" s="21" customFormat="1" ht="15.95" customHeight="1" thickBot="1">
      <c r="A140" s="41"/>
      <c r="B140" s="42" t="s">
        <v>58</v>
      </c>
      <c r="C140" s="16">
        <v>992</v>
      </c>
      <c r="D140" s="17" t="s">
        <v>33</v>
      </c>
      <c r="E140" s="17" t="s">
        <v>49</v>
      </c>
      <c r="F140" s="17" t="s">
        <v>65</v>
      </c>
      <c r="G140" s="17" t="s">
        <v>85</v>
      </c>
      <c r="H140" s="17"/>
      <c r="I140" s="18"/>
      <c r="J140" s="17" t="s">
        <v>10</v>
      </c>
      <c r="K140" s="20">
        <v>285000</v>
      </c>
      <c r="L140" s="20">
        <f t="shared" si="5"/>
        <v>285000</v>
      </c>
      <c r="N140" s="37"/>
    </row>
    <row r="141" spans="1:14" s="21" customFormat="1" ht="15.95" customHeight="1" thickBot="1">
      <c r="A141" s="41"/>
      <c r="B141" s="42" t="s">
        <v>58</v>
      </c>
      <c r="C141" s="16">
        <v>992</v>
      </c>
      <c r="D141" s="17" t="s">
        <v>33</v>
      </c>
      <c r="E141" s="17" t="s">
        <v>49</v>
      </c>
      <c r="F141" s="17" t="s">
        <v>65</v>
      </c>
      <c r="G141" s="17" t="s">
        <v>86</v>
      </c>
      <c r="H141" s="17"/>
      <c r="I141" s="18"/>
      <c r="J141" s="17" t="s">
        <v>10</v>
      </c>
      <c r="K141" s="20">
        <v>350000</v>
      </c>
      <c r="L141" s="20">
        <f t="shared" si="5"/>
        <v>350000</v>
      </c>
      <c r="N141" s="37"/>
    </row>
    <row r="142" spans="1:14" s="13" customFormat="1" ht="15.95" customHeight="1" thickBot="1">
      <c r="A142" s="7"/>
      <c r="B142" s="8" t="s">
        <v>58</v>
      </c>
      <c r="C142" s="9">
        <v>992</v>
      </c>
      <c r="D142" s="6" t="s">
        <v>33</v>
      </c>
      <c r="E142" s="6" t="s">
        <v>90</v>
      </c>
      <c r="F142" s="6" t="s">
        <v>128</v>
      </c>
      <c r="G142" s="6" t="s">
        <v>9</v>
      </c>
      <c r="H142" s="6"/>
      <c r="I142" s="10"/>
      <c r="J142" s="6" t="s">
        <v>10</v>
      </c>
      <c r="K142" s="11">
        <f>SUM(K143:K143)</f>
        <v>80000</v>
      </c>
      <c r="L142" s="11">
        <f t="shared" si="5"/>
        <v>80000</v>
      </c>
      <c r="N142" s="36"/>
    </row>
    <row r="143" spans="1:14" s="21" customFormat="1" ht="15.95" customHeight="1" thickBot="1">
      <c r="A143" s="41"/>
      <c r="B143" s="42" t="s">
        <v>58</v>
      </c>
      <c r="C143" s="16">
        <v>992</v>
      </c>
      <c r="D143" s="17" t="s">
        <v>33</v>
      </c>
      <c r="E143" s="17" t="s">
        <v>90</v>
      </c>
      <c r="F143" s="17" t="s">
        <v>65</v>
      </c>
      <c r="G143" s="17" t="s">
        <v>85</v>
      </c>
      <c r="H143" s="17"/>
      <c r="I143" s="18"/>
      <c r="J143" s="17" t="s">
        <v>10</v>
      </c>
      <c r="K143" s="20">
        <v>80000</v>
      </c>
      <c r="L143" s="20">
        <f t="shared" si="5"/>
        <v>80000</v>
      </c>
      <c r="N143" s="37"/>
    </row>
    <row r="144" spans="1:14" s="13" customFormat="1" ht="15.95" customHeight="1" thickBot="1">
      <c r="A144" s="7"/>
      <c r="B144" s="8" t="s">
        <v>58</v>
      </c>
      <c r="C144" s="9">
        <v>992</v>
      </c>
      <c r="D144" s="6" t="s">
        <v>33</v>
      </c>
      <c r="E144" s="6" t="s">
        <v>114</v>
      </c>
      <c r="F144" s="6" t="s">
        <v>128</v>
      </c>
      <c r="G144" s="6" t="s">
        <v>9</v>
      </c>
      <c r="H144" s="6"/>
      <c r="I144" s="10"/>
      <c r="J144" s="6" t="s">
        <v>10</v>
      </c>
      <c r="K144" s="11">
        <f>SUM(K145:K146)</f>
        <v>2000000</v>
      </c>
      <c r="L144" s="11">
        <f t="shared" si="5"/>
        <v>2000000</v>
      </c>
      <c r="N144" s="36"/>
    </row>
    <row r="145" spans="1:14" s="21" customFormat="1" ht="15.95" customHeight="1" thickBot="1">
      <c r="A145" s="41"/>
      <c r="B145" s="42" t="s">
        <v>58</v>
      </c>
      <c r="C145" s="16">
        <v>992</v>
      </c>
      <c r="D145" s="17" t="s">
        <v>33</v>
      </c>
      <c r="E145" s="17" t="s">
        <v>114</v>
      </c>
      <c r="F145" s="17" t="s">
        <v>65</v>
      </c>
      <c r="G145" s="17" t="s">
        <v>84</v>
      </c>
      <c r="H145" s="17"/>
      <c r="I145" s="18"/>
      <c r="J145" s="17" t="s">
        <v>10</v>
      </c>
      <c r="K145" s="20">
        <v>1500000</v>
      </c>
      <c r="L145" s="20">
        <f t="shared" si="5"/>
        <v>1500000</v>
      </c>
      <c r="N145" s="37"/>
    </row>
    <row r="146" spans="1:14" s="21" customFormat="1" ht="15.95" customHeight="1" thickBot="1">
      <c r="A146" s="41"/>
      <c r="B146" s="42" t="s">
        <v>58</v>
      </c>
      <c r="C146" s="16">
        <v>992</v>
      </c>
      <c r="D146" s="17" t="s">
        <v>33</v>
      </c>
      <c r="E146" s="17" t="s">
        <v>114</v>
      </c>
      <c r="F146" s="17" t="s">
        <v>65</v>
      </c>
      <c r="G146" s="17" t="s">
        <v>85</v>
      </c>
      <c r="H146" s="17"/>
      <c r="I146" s="18"/>
      <c r="J146" s="17" t="s">
        <v>10</v>
      </c>
      <c r="K146" s="20">
        <v>500000</v>
      </c>
      <c r="L146" s="20">
        <f t="shared" si="5"/>
        <v>500000</v>
      </c>
      <c r="N146" s="37"/>
    </row>
    <row r="147" spans="1:14" s="13" customFormat="1" ht="15.95" customHeight="1" thickBot="1">
      <c r="A147" s="7"/>
      <c r="B147" s="8" t="s">
        <v>58</v>
      </c>
      <c r="C147" s="9">
        <v>992</v>
      </c>
      <c r="D147" s="6" t="s">
        <v>34</v>
      </c>
      <c r="E147" s="6" t="s">
        <v>17</v>
      </c>
      <c r="F147" s="6" t="s">
        <v>16</v>
      </c>
      <c r="G147" s="6" t="s">
        <v>9</v>
      </c>
      <c r="H147" s="6"/>
      <c r="I147" s="10"/>
      <c r="J147" s="6" t="s">
        <v>10</v>
      </c>
      <c r="K147" s="11">
        <f>K148+K150</f>
        <v>37946700</v>
      </c>
      <c r="L147" s="11">
        <f t="shared" si="5"/>
        <v>37946700</v>
      </c>
      <c r="N147" s="36"/>
    </row>
    <row r="148" spans="1:14" s="13" customFormat="1" ht="15.95" customHeight="1" thickBot="1">
      <c r="A148" s="7"/>
      <c r="B148" s="8" t="s">
        <v>58</v>
      </c>
      <c r="C148" s="9">
        <v>992</v>
      </c>
      <c r="D148" s="6" t="s">
        <v>34</v>
      </c>
      <c r="E148" s="6" t="s">
        <v>47</v>
      </c>
      <c r="F148" s="6" t="s">
        <v>128</v>
      </c>
      <c r="G148" s="6" t="s">
        <v>9</v>
      </c>
      <c r="H148" s="6"/>
      <c r="I148" s="10"/>
      <c r="J148" s="6" t="s">
        <v>10</v>
      </c>
      <c r="K148" s="11">
        <f>K149</f>
        <v>57000</v>
      </c>
      <c r="L148" s="11">
        <f t="shared" si="5"/>
        <v>57000</v>
      </c>
      <c r="N148" s="36"/>
    </row>
    <row r="149" spans="1:14" s="19" customFormat="1" ht="15.95" customHeight="1" thickBot="1">
      <c r="A149" s="14"/>
      <c r="B149" s="15" t="s">
        <v>58</v>
      </c>
      <c r="C149" s="16">
        <v>992</v>
      </c>
      <c r="D149" s="17" t="s">
        <v>34</v>
      </c>
      <c r="E149" s="17" t="s">
        <v>47</v>
      </c>
      <c r="F149" s="17" t="s">
        <v>65</v>
      </c>
      <c r="G149" s="17" t="s">
        <v>84</v>
      </c>
      <c r="H149" s="17"/>
      <c r="I149" s="18"/>
      <c r="J149" s="17" t="s">
        <v>10</v>
      </c>
      <c r="K149" s="20">
        <v>57000</v>
      </c>
      <c r="L149" s="20">
        <f t="shared" si="5"/>
        <v>57000</v>
      </c>
      <c r="N149" s="37"/>
    </row>
    <row r="150" spans="1:14" s="13" customFormat="1" ht="15.95" customHeight="1" thickBot="1">
      <c r="A150" s="7"/>
      <c r="B150" s="8" t="s">
        <v>58</v>
      </c>
      <c r="C150" s="9">
        <v>992</v>
      </c>
      <c r="D150" s="6" t="s">
        <v>34</v>
      </c>
      <c r="E150" s="6" t="s">
        <v>50</v>
      </c>
      <c r="F150" s="6" t="s">
        <v>139</v>
      </c>
      <c r="G150" s="6" t="s">
        <v>9</v>
      </c>
      <c r="H150" s="6"/>
      <c r="I150" s="10"/>
      <c r="J150" s="6" t="s">
        <v>10</v>
      </c>
      <c r="K150" s="11">
        <f>K151</f>
        <v>37889700</v>
      </c>
      <c r="L150" s="11">
        <f t="shared" si="5"/>
        <v>37889700</v>
      </c>
      <c r="N150" s="36"/>
    </row>
    <row r="151" spans="1:14" s="19" customFormat="1" ht="15.95" customHeight="1" thickBot="1">
      <c r="A151" s="14"/>
      <c r="B151" s="15" t="s">
        <v>58</v>
      </c>
      <c r="C151" s="16">
        <v>992</v>
      </c>
      <c r="D151" s="17" t="s">
        <v>34</v>
      </c>
      <c r="E151" s="17" t="s">
        <v>50</v>
      </c>
      <c r="F151" s="17" t="s">
        <v>69</v>
      </c>
      <c r="G151" s="17" t="s">
        <v>87</v>
      </c>
      <c r="H151" s="17" t="s">
        <v>97</v>
      </c>
      <c r="I151" s="18"/>
      <c r="J151" s="17" t="s">
        <v>10</v>
      </c>
      <c r="K151" s="20">
        <v>37889700</v>
      </c>
      <c r="L151" s="20">
        <f t="shared" si="5"/>
        <v>37889700</v>
      </c>
      <c r="N151" s="37"/>
    </row>
    <row r="152" spans="1:14" s="13" customFormat="1" ht="15.95" customHeight="1" thickBot="1">
      <c r="A152" s="7"/>
      <c r="B152" s="8" t="s">
        <v>58</v>
      </c>
      <c r="C152" s="9">
        <v>992</v>
      </c>
      <c r="D152" s="6" t="s">
        <v>140</v>
      </c>
      <c r="E152" s="6" t="s">
        <v>17</v>
      </c>
      <c r="F152" s="6" t="s">
        <v>16</v>
      </c>
      <c r="G152" s="6" t="s">
        <v>9</v>
      </c>
      <c r="H152" s="6"/>
      <c r="I152" s="10"/>
      <c r="J152" s="6" t="s">
        <v>10</v>
      </c>
      <c r="K152" s="11">
        <f>K153</f>
        <v>1770000</v>
      </c>
      <c r="L152" s="11">
        <f t="shared" si="5"/>
        <v>1770000</v>
      </c>
      <c r="N152" s="36"/>
    </row>
    <row r="153" spans="1:14" s="13" customFormat="1" ht="15.95" customHeight="1" thickBot="1">
      <c r="A153" s="7"/>
      <c r="B153" s="8" t="s">
        <v>58</v>
      </c>
      <c r="C153" s="9">
        <v>992</v>
      </c>
      <c r="D153" s="6" t="s">
        <v>35</v>
      </c>
      <c r="E153" s="6" t="s">
        <v>17</v>
      </c>
      <c r="F153" s="6" t="s">
        <v>16</v>
      </c>
      <c r="G153" s="6" t="s">
        <v>9</v>
      </c>
      <c r="H153" s="6"/>
      <c r="I153" s="10"/>
      <c r="J153" s="6" t="s">
        <v>10</v>
      </c>
      <c r="K153" s="11">
        <f>K158+K154</f>
        <v>1770000</v>
      </c>
      <c r="L153" s="11">
        <f t="shared" si="5"/>
        <v>1770000</v>
      </c>
      <c r="N153" s="36"/>
    </row>
    <row r="154" spans="1:14" s="13" customFormat="1" ht="15.95" customHeight="1" thickBot="1">
      <c r="A154" s="7"/>
      <c r="B154" s="8" t="s">
        <v>58</v>
      </c>
      <c r="C154" s="9">
        <v>992</v>
      </c>
      <c r="D154" s="6" t="s">
        <v>35</v>
      </c>
      <c r="E154" s="6" t="s">
        <v>175</v>
      </c>
      <c r="F154" s="6" t="s">
        <v>128</v>
      </c>
      <c r="G154" s="6" t="s">
        <v>9</v>
      </c>
      <c r="H154" s="6"/>
      <c r="I154" s="10"/>
      <c r="J154" s="6" t="s">
        <v>10</v>
      </c>
      <c r="K154" s="11">
        <f>SUM(K155:K157)</f>
        <v>770000</v>
      </c>
      <c r="L154" s="11">
        <f>K154</f>
        <v>770000</v>
      </c>
      <c r="N154" s="36"/>
    </row>
    <row r="155" spans="1:14" s="19" customFormat="1" ht="15.95" customHeight="1" thickBot="1">
      <c r="A155" s="14"/>
      <c r="B155" s="15" t="s">
        <v>58</v>
      </c>
      <c r="C155" s="16">
        <v>992</v>
      </c>
      <c r="D155" s="17" t="s">
        <v>35</v>
      </c>
      <c r="E155" s="17" t="s">
        <v>175</v>
      </c>
      <c r="F155" s="17" t="s">
        <v>65</v>
      </c>
      <c r="G155" s="17" t="s">
        <v>85</v>
      </c>
      <c r="H155" s="17"/>
      <c r="I155" s="18"/>
      <c r="J155" s="17" t="s">
        <v>10</v>
      </c>
      <c r="K155" s="20">
        <v>10000</v>
      </c>
      <c r="L155" s="20">
        <f>K155</f>
        <v>10000</v>
      </c>
      <c r="N155" s="37"/>
    </row>
    <row r="156" spans="1:14" s="19" customFormat="1" ht="15.95" customHeight="1" thickBot="1">
      <c r="A156" s="14"/>
      <c r="B156" s="15" t="s">
        <v>58</v>
      </c>
      <c r="C156" s="16">
        <v>992</v>
      </c>
      <c r="D156" s="17" t="s">
        <v>35</v>
      </c>
      <c r="E156" s="17" t="s">
        <v>175</v>
      </c>
      <c r="F156" s="17" t="s">
        <v>65</v>
      </c>
      <c r="G156" s="17" t="s">
        <v>86</v>
      </c>
      <c r="H156" s="17"/>
      <c r="I156" s="18"/>
      <c r="J156" s="17" t="s">
        <v>10</v>
      </c>
      <c r="K156" s="20">
        <v>740000</v>
      </c>
      <c r="L156" s="20">
        <f>K156</f>
        <v>740000</v>
      </c>
      <c r="N156" s="37"/>
    </row>
    <row r="157" spans="1:14" s="19" customFormat="1" ht="15.95" customHeight="1" thickBot="1">
      <c r="A157" s="14"/>
      <c r="B157" s="15" t="s">
        <v>58</v>
      </c>
      <c r="C157" s="16">
        <v>992</v>
      </c>
      <c r="D157" s="17" t="s">
        <v>35</v>
      </c>
      <c r="E157" s="17" t="s">
        <v>175</v>
      </c>
      <c r="F157" s="17" t="s">
        <v>65</v>
      </c>
      <c r="G157" s="17" t="s">
        <v>134</v>
      </c>
      <c r="H157" s="17"/>
      <c r="I157" s="18"/>
      <c r="J157" s="17" t="s">
        <v>10</v>
      </c>
      <c r="K157" s="20">
        <v>20000</v>
      </c>
      <c r="L157" s="20">
        <f>K157</f>
        <v>20000</v>
      </c>
      <c r="N157" s="37"/>
    </row>
    <row r="158" spans="1:14" s="13" customFormat="1" ht="15.95" customHeight="1" thickBot="1">
      <c r="A158" s="7"/>
      <c r="B158" s="8" t="s">
        <v>58</v>
      </c>
      <c r="C158" s="9">
        <v>992</v>
      </c>
      <c r="D158" s="6" t="s">
        <v>35</v>
      </c>
      <c r="E158" s="6" t="s">
        <v>174</v>
      </c>
      <c r="F158" s="6" t="s">
        <v>89</v>
      </c>
      <c r="G158" s="6" t="s">
        <v>9</v>
      </c>
      <c r="H158" s="6"/>
      <c r="I158" s="10"/>
      <c r="J158" s="6" t="s">
        <v>10</v>
      </c>
      <c r="K158" s="11">
        <f>K159</f>
        <v>1000000</v>
      </c>
      <c r="L158" s="11">
        <f t="shared" si="5"/>
        <v>1000000</v>
      </c>
      <c r="N158" s="36"/>
    </row>
    <row r="159" spans="1:14" s="19" customFormat="1" ht="15.95" customHeight="1" thickBot="1">
      <c r="A159" s="14"/>
      <c r="B159" s="15" t="s">
        <v>58</v>
      </c>
      <c r="C159" s="16">
        <v>992</v>
      </c>
      <c r="D159" s="17" t="s">
        <v>35</v>
      </c>
      <c r="E159" s="17" t="s">
        <v>174</v>
      </c>
      <c r="F159" s="17" t="s">
        <v>89</v>
      </c>
      <c r="G159" s="17" t="s">
        <v>78</v>
      </c>
      <c r="H159" s="17"/>
      <c r="I159" s="18"/>
      <c r="J159" s="17" t="s">
        <v>10</v>
      </c>
      <c r="K159" s="20">
        <v>1000000</v>
      </c>
      <c r="L159" s="20">
        <f t="shared" si="5"/>
        <v>1000000</v>
      </c>
      <c r="N159" s="37"/>
    </row>
    <row r="160" spans="1:14" s="13" customFormat="1" ht="15.95" customHeight="1" thickBot="1">
      <c r="A160" s="7"/>
      <c r="B160" s="8" t="s">
        <v>104</v>
      </c>
      <c r="C160" s="9">
        <v>992</v>
      </c>
      <c r="D160" s="6" t="s">
        <v>36</v>
      </c>
      <c r="E160" s="6" t="s">
        <v>17</v>
      </c>
      <c r="F160" s="6" t="s">
        <v>16</v>
      </c>
      <c r="G160" s="6" t="s">
        <v>9</v>
      </c>
      <c r="H160" s="6"/>
      <c r="I160" s="10"/>
      <c r="J160" s="6" t="s">
        <v>10</v>
      </c>
      <c r="K160" s="11">
        <f>K161+K194</f>
        <v>51030800</v>
      </c>
      <c r="L160" s="11">
        <f t="shared" ref="L160:L220" si="6">K160</f>
        <v>51030800</v>
      </c>
      <c r="N160" s="36"/>
    </row>
    <row r="161" spans="1:14" s="13" customFormat="1" ht="15.95" customHeight="1" thickBot="1">
      <c r="A161" s="7"/>
      <c r="B161" s="8" t="s">
        <v>104</v>
      </c>
      <c r="C161" s="9">
        <v>992</v>
      </c>
      <c r="D161" s="6" t="s">
        <v>37</v>
      </c>
      <c r="E161" s="6" t="s">
        <v>17</v>
      </c>
      <c r="F161" s="6" t="s">
        <v>16</v>
      </c>
      <c r="G161" s="6" t="s">
        <v>9</v>
      </c>
      <c r="H161" s="6"/>
      <c r="I161" s="10"/>
      <c r="J161" s="6" t="s">
        <v>10</v>
      </c>
      <c r="K161" s="11">
        <f>K169+K162+K193+K191+K168</f>
        <v>45335100</v>
      </c>
      <c r="L161" s="11">
        <f t="shared" si="6"/>
        <v>45335100</v>
      </c>
      <c r="N161" s="36"/>
    </row>
    <row r="162" spans="1:14" s="13" customFormat="1" ht="15.95" customHeight="1" thickBot="1">
      <c r="A162" s="7"/>
      <c r="B162" s="8" t="s">
        <v>103</v>
      </c>
      <c r="C162" s="9">
        <v>992</v>
      </c>
      <c r="D162" s="6" t="s">
        <v>37</v>
      </c>
      <c r="E162" s="6" t="s">
        <v>176</v>
      </c>
      <c r="F162" s="6" t="s">
        <v>128</v>
      </c>
      <c r="G162" s="6" t="s">
        <v>9</v>
      </c>
      <c r="H162" s="6"/>
      <c r="I162" s="10"/>
      <c r="J162" s="6" t="s">
        <v>10</v>
      </c>
      <c r="K162" s="11">
        <f>SUM(K163:K166)</f>
        <v>158000</v>
      </c>
      <c r="L162" s="11">
        <f t="shared" ref="L162:L168" si="7">K162</f>
        <v>158000</v>
      </c>
      <c r="N162" s="36"/>
    </row>
    <row r="163" spans="1:14" s="19" customFormat="1" ht="15.95" customHeight="1" thickBot="1">
      <c r="A163" s="14"/>
      <c r="B163" s="15" t="s">
        <v>103</v>
      </c>
      <c r="C163" s="16">
        <v>992</v>
      </c>
      <c r="D163" s="17" t="s">
        <v>37</v>
      </c>
      <c r="E163" s="17" t="s">
        <v>176</v>
      </c>
      <c r="F163" s="17" t="s">
        <v>65</v>
      </c>
      <c r="G163" s="17" t="s">
        <v>84</v>
      </c>
      <c r="H163" s="17"/>
      <c r="I163" s="18"/>
      <c r="J163" s="17" t="s">
        <v>10</v>
      </c>
      <c r="K163" s="20">
        <v>3000</v>
      </c>
      <c r="L163" s="20">
        <f t="shared" si="7"/>
        <v>3000</v>
      </c>
      <c r="N163" s="37"/>
    </row>
    <row r="164" spans="1:14" s="19" customFormat="1" ht="15.95" customHeight="1" thickBot="1">
      <c r="A164" s="14"/>
      <c r="B164" s="15" t="s">
        <v>103</v>
      </c>
      <c r="C164" s="16">
        <v>992</v>
      </c>
      <c r="D164" s="17" t="s">
        <v>37</v>
      </c>
      <c r="E164" s="17" t="s">
        <v>176</v>
      </c>
      <c r="F164" s="17" t="s">
        <v>65</v>
      </c>
      <c r="G164" s="17" t="s">
        <v>85</v>
      </c>
      <c r="H164" s="17"/>
      <c r="I164" s="18"/>
      <c r="J164" s="17" t="s">
        <v>10</v>
      </c>
      <c r="K164" s="20">
        <v>5000</v>
      </c>
      <c r="L164" s="20">
        <f t="shared" si="7"/>
        <v>5000</v>
      </c>
      <c r="N164" s="37"/>
    </row>
    <row r="165" spans="1:14" s="19" customFormat="1" ht="15.95" customHeight="1" thickBot="1">
      <c r="A165" s="14"/>
      <c r="B165" s="15" t="s">
        <v>103</v>
      </c>
      <c r="C165" s="16">
        <v>992</v>
      </c>
      <c r="D165" s="17" t="s">
        <v>37</v>
      </c>
      <c r="E165" s="17" t="s">
        <v>176</v>
      </c>
      <c r="F165" s="17" t="s">
        <v>65</v>
      </c>
      <c r="G165" s="17" t="s">
        <v>86</v>
      </c>
      <c r="H165" s="17"/>
      <c r="I165" s="18"/>
      <c r="J165" s="17" t="s">
        <v>10</v>
      </c>
      <c r="K165" s="20">
        <v>150000</v>
      </c>
      <c r="L165" s="20">
        <f t="shared" si="7"/>
        <v>150000</v>
      </c>
      <c r="N165" s="37"/>
    </row>
    <row r="166" spans="1:14" s="19" customFormat="1" ht="15.95" hidden="1" customHeight="1" thickBot="1">
      <c r="A166" s="14"/>
      <c r="B166" s="15" t="s">
        <v>103</v>
      </c>
      <c r="C166" s="16">
        <v>992</v>
      </c>
      <c r="D166" s="17" t="s">
        <v>37</v>
      </c>
      <c r="E166" s="17" t="s">
        <v>176</v>
      </c>
      <c r="F166" s="17" t="s">
        <v>65</v>
      </c>
      <c r="G166" s="17" t="s">
        <v>134</v>
      </c>
      <c r="H166" s="17"/>
      <c r="I166" s="18"/>
      <c r="J166" s="17" t="s">
        <v>10</v>
      </c>
      <c r="K166" s="20">
        <v>0</v>
      </c>
      <c r="L166" s="20">
        <f t="shared" si="7"/>
        <v>0</v>
      </c>
      <c r="N166" s="37"/>
    </row>
    <row r="167" spans="1:14" s="13" customFormat="1" ht="15.95" customHeight="1" thickBot="1">
      <c r="A167" s="7"/>
      <c r="B167" s="8" t="s">
        <v>58</v>
      </c>
      <c r="C167" s="9">
        <v>992</v>
      </c>
      <c r="D167" s="6" t="s">
        <v>37</v>
      </c>
      <c r="E167" s="6" t="s">
        <v>176</v>
      </c>
      <c r="F167" s="6" t="s">
        <v>139</v>
      </c>
      <c r="G167" s="6" t="s">
        <v>9</v>
      </c>
      <c r="H167" s="6" t="s">
        <v>100</v>
      </c>
      <c r="I167" s="10"/>
      <c r="J167" s="6" t="s">
        <v>10</v>
      </c>
      <c r="K167" s="11">
        <f>K168</f>
        <v>385000</v>
      </c>
      <c r="L167" s="11">
        <f t="shared" si="7"/>
        <v>385000</v>
      </c>
      <c r="N167" s="36"/>
    </row>
    <row r="168" spans="1:14" s="19" customFormat="1" ht="15.95" customHeight="1" thickBot="1">
      <c r="A168" s="14"/>
      <c r="B168" s="15" t="s">
        <v>58</v>
      </c>
      <c r="C168" s="16">
        <v>992</v>
      </c>
      <c r="D168" s="17" t="s">
        <v>37</v>
      </c>
      <c r="E168" s="17" t="s">
        <v>176</v>
      </c>
      <c r="F168" s="17" t="s">
        <v>70</v>
      </c>
      <c r="G168" s="17" t="s">
        <v>87</v>
      </c>
      <c r="H168" s="17" t="s">
        <v>100</v>
      </c>
      <c r="I168" s="18"/>
      <c r="J168" s="17" t="s">
        <v>10</v>
      </c>
      <c r="K168" s="20">
        <v>385000</v>
      </c>
      <c r="L168" s="20">
        <f t="shared" si="7"/>
        <v>385000</v>
      </c>
      <c r="N168" s="37"/>
    </row>
    <row r="169" spans="1:14" s="13" customFormat="1" ht="15.95" customHeight="1" thickBot="1">
      <c r="A169" s="7"/>
      <c r="B169" s="55" t="s">
        <v>104</v>
      </c>
      <c r="C169" s="9">
        <v>992</v>
      </c>
      <c r="D169" s="6" t="s">
        <v>37</v>
      </c>
      <c r="E169" s="6" t="s">
        <v>145</v>
      </c>
      <c r="F169" s="6" t="s">
        <v>16</v>
      </c>
      <c r="G169" s="6" t="s">
        <v>9</v>
      </c>
      <c r="H169" s="6"/>
      <c r="I169" s="10"/>
      <c r="J169" s="6" t="s">
        <v>10</v>
      </c>
      <c r="K169" s="11">
        <f>K170+K176+K187+K184</f>
        <v>43399800</v>
      </c>
      <c r="L169" s="11">
        <f t="shared" si="6"/>
        <v>43399800</v>
      </c>
      <c r="N169" s="36"/>
    </row>
    <row r="170" spans="1:14" s="13" customFormat="1" ht="15.95" customHeight="1" thickBot="1">
      <c r="A170" s="7"/>
      <c r="B170" s="55" t="s">
        <v>103</v>
      </c>
      <c r="C170" s="9">
        <v>992</v>
      </c>
      <c r="D170" s="6" t="s">
        <v>37</v>
      </c>
      <c r="E170" s="6" t="s">
        <v>145</v>
      </c>
      <c r="F170" s="6" t="s">
        <v>151</v>
      </c>
      <c r="G170" s="6" t="s">
        <v>9</v>
      </c>
      <c r="H170" s="6"/>
      <c r="I170" s="10"/>
      <c r="J170" s="6" t="s">
        <v>10</v>
      </c>
      <c r="K170" s="11">
        <f>SUM(K171:K175)</f>
        <v>6125000</v>
      </c>
      <c r="L170" s="11">
        <f t="shared" si="6"/>
        <v>6125000</v>
      </c>
      <c r="N170" s="36"/>
    </row>
    <row r="171" spans="1:14" s="19" customFormat="1" ht="15.95" customHeight="1" thickBot="1">
      <c r="A171" s="14"/>
      <c r="B171" s="57" t="s">
        <v>103</v>
      </c>
      <c r="C171" s="16">
        <v>992</v>
      </c>
      <c r="D171" s="17" t="s">
        <v>37</v>
      </c>
      <c r="E171" s="17" t="s">
        <v>145</v>
      </c>
      <c r="F171" s="17" t="s">
        <v>68</v>
      </c>
      <c r="G171" s="17" t="s">
        <v>79</v>
      </c>
      <c r="H171" s="17"/>
      <c r="I171" s="18"/>
      <c r="J171" s="17" t="s">
        <v>10</v>
      </c>
      <c r="K171" s="20">
        <v>4681260</v>
      </c>
      <c r="L171" s="20">
        <f t="shared" si="6"/>
        <v>4681260</v>
      </c>
      <c r="N171" s="37"/>
    </row>
    <row r="172" spans="1:14" s="19" customFormat="1" ht="15.95" customHeight="1" thickBot="1">
      <c r="A172" s="14"/>
      <c r="B172" s="57" t="s">
        <v>103</v>
      </c>
      <c r="C172" s="16">
        <v>992</v>
      </c>
      <c r="D172" s="17" t="s">
        <v>37</v>
      </c>
      <c r="E172" s="17" t="s">
        <v>145</v>
      </c>
      <c r="F172" s="17" t="s">
        <v>68</v>
      </c>
      <c r="G172" s="17" t="s">
        <v>124</v>
      </c>
      <c r="H172" s="17"/>
      <c r="I172" s="18"/>
      <c r="J172" s="17" t="s">
        <v>10</v>
      </c>
      <c r="K172" s="20">
        <v>15000</v>
      </c>
      <c r="L172" s="20">
        <f t="shared" si="6"/>
        <v>15000</v>
      </c>
      <c r="N172" s="37"/>
    </row>
    <row r="173" spans="1:14" s="19" customFormat="1" ht="15.95" customHeight="1" thickBot="1">
      <c r="A173" s="14"/>
      <c r="B173" s="57" t="s">
        <v>103</v>
      </c>
      <c r="C173" s="16">
        <v>992</v>
      </c>
      <c r="D173" s="17" t="s">
        <v>37</v>
      </c>
      <c r="E173" s="17" t="s">
        <v>145</v>
      </c>
      <c r="F173" s="17" t="s">
        <v>106</v>
      </c>
      <c r="G173" s="17" t="s">
        <v>81</v>
      </c>
      <c r="H173" s="17"/>
      <c r="I173" s="18"/>
      <c r="J173" s="17" t="s">
        <v>10</v>
      </c>
      <c r="K173" s="20">
        <v>10000</v>
      </c>
      <c r="L173" s="20">
        <f t="shared" si="6"/>
        <v>10000</v>
      </c>
      <c r="N173" s="37"/>
    </row>
    <row r="174" spans="1:14" s="19" customFormat="1" ht="15.95" customHeight="1" thickBot="1">
      <c r="A174" s="14"/>
      <c r="B174" s="57" t="s">
        <v>103</v>
      </c>
      <c r="C174" s="16">
        <v>992</v>
      </c>
      <c r="D174" s="17" t="s">
        <v>37</v>
      </c>
      <c r="E174" s="17" t="s">
        <v>145</v>
      </c>
      <c r="F174" s="17" t="s">
        <v>106</v>
      </c>
      <c r="G174" s="17" t="s">
        <v>85</v>
      </c>
      <c r="H174" s="17"/>
      <c r="I174" s="18"/>
      <c r="J174" s="17" t="s">
        <v>10</v>
      </c>
      <c r="K174" s="20">
        <v>5000</v>
      </c>
      <c r="L174" s="20">
        <f t="shared" si="6"/>
        <v>5000</v>
      </c>
      <c r="N174" s="37"/>
    </row>
    <row r="175" spans="1:14" s="19" customFormat="1" ht="15.95" customHeight="1" thickBot="1">
      <c r="A175" s="14"/>
      <c r="B175" s="57" t="s">
        <v>103</v>
      </c>
      <c r="C175" s="16">
        <v>992</v>
      </c>
      <c r="D175" s="17" t="s">
        <v>37</v>
      </c>
      <c r="E175" s="17" t="s">
        <v>145</v>
      </c>
      <c r="F175" s="17" t="s">
        <v>92</v>
      </c>
      <c r="G175" s="17" t="s">
        <v>80</v>
      </c>
      <c r="H175" s="17"/>
      <c r="I175" s="18"/>
      <c r="J175" s="17" t="s">
        <v>10</v>
      </c>
      <c r="K175" s="20">
        <v>1413740</v>
      </c>
      <c r="L175" s="20">
        <f t="shared" si="6"/>
        <v>1413740</v>
      </c>
      <c r="N175" s="37"/>
    </row>
    <row r="176" spans="1:14" s="13" customFormat="1" ht="15.95" customHeight="1" thickBot="1">
      <c r="A176" s="7"/>
      <c r="B176" s="55" t="s">
        <v>103</v>
      </c>
      <c r="C176" s="9">
        <v>992</v>
      </c>
      <c r="D176" s="6" t="s">
        <v>37</v>
      </c>
      <c r="E176" s="6" t="s">
        <v>145</v>
      </c>
      <c r="F176" s="6" t="s">
        <v>128</v>
      </c>
      <c r="G176" s="6" t="s">
        <v>9</v>
      </c>
      <c r="H176" s="6"/>
      <c r="I176" s="10"/>
      <c r="J176" s="6" t="s">
        <v>10</v>
      </c>
      <c r="K176" s="11">
        <f>SUM(K177:K183)</f>
        <v>701000</v>
      </c>
      <c r="L176" s="11">
        <f t="shared" si="6"/>
        <v>701000</v>
      </c>
      <c r="N176" s="36"/>
    </row>
    <row r="177" spans="1:14" s="19" customFormat="1" ht="15.95" customHeight="1" thickBot="1">
      <c r="A177" s="14"/>
      <c r="B177" s="57" t="s">
        <v>103</v>
      </c>
      <c r="C177" s="16">
        <v>992</v>
      </c>
      <c r="D177" s="17" t="s">
        <v>37</v>
      </c>
      <c r="E177" s="17" t="s">
        <v>145</v>
      </c>
      <c r="F177" s="17" t="s">
        <v>65</v>
      </c>
      <c r="G177" s="17" t="s">
        <v>82</v>
      </c>
      <c r="H177" s="17"/>
      <c r="I177" s="18"/>
      <c r="J177" s="17" t="s">
        <v>10</v>
      </c>
      <c r="K177" s="20">
        <v>80000</v>
      </c>
      <c r="L177" s="20">
        <f t="shared" si="6"/>
        <v>80000</v>
      </c>
      <c r="N177" s="37"/>
    </row>
    <row r="178" spans="1:14" s="19" customFormat="1" ht="15.95" customHeight="1" thickBot="1">
      <c r="A178" s="14"/>
      <c r="B178" s="57" t="s">
        <v>103</v>
      </c>
      <c r="C178" s="16">
        <v>992</v>
      </c>
      <c r="D178" s="17" t="s">
        <v>37</v>
      </c>
      <c r="E178" s="17" t="s">
        <v>145</v>
      </c>
      <c r="F178" s="44" t="s">
        <v>65</v>
      </c>
      <c r="G178" s="17" t="s">
        <v>83</v>
      </c>
      <c r="H178" s="17"/>
      <c r="I178" s="18"/>
      <c r="J178" s="17" t="s">
        <v>10</v>
      </c>
      <c r="K178" s="20">
        <v>17800</v>
      </c>
      <c r="L178" s="20">
        <f t="shared" ref="L178" si="8">K178</f>
        <v>17800</v>
      </c>
      <c r="N178" s="37"/>
    </row>
    <row r="179" spans="1:14" s="19" customFormat="1" ht="15.95" customHeight="1" thickBot="1">
      <c r="A179" s="14"/>
      <c r="B179" s="57" t="s">
        <v>103</v>
      </c>
      <c r="C179" s="16">
        <v>992</v>
      </c>
      <c r="D179" s="17" t="s">
        <v>37</v>
      </c>
      <c r="E179" s="17" t="s">
        <v>145</v>
      </c>
      <c r="F179" s="44" t="s">
        <v>161</v>
      </c>
      <c r="G179" s="17" t="s">
        <v>83</v>
      </c>
      <c r="H179" s="17"/>
      <c r="I179" s="18"/>
      <c r="J179" s="17" t="s">
        <v>10</v>
      </c>
      <c r="K179" s="20">
        <v>43200</v>
      </c>
      <c r="L179" s="20">
        <f t="shared" si="6"/>
        <v>43200</v>
      </c>
      <c r="N179" s="37"/>
    </row>
    <row r="180" spans="1:14" s="19" customFormat="1" ht="15.95" customHeight="1" thickBot="1">
      <c r="A180" s="14"/>
      <c r="B180" s="57" t="s">
        <v>103</v>
      </c>
      <c r="C180" s="16">
        <v>992</v>
      </c>
      <c r="D180" s="17" t="s">
        <v>37</v>
      </c>
      <c r="E180" s="17" t="s">
        <v>145</v>
      </c>
      <c r="F180" s="17" t="s">
        <v>65</v>
      </c>
      <c r="G180" s="17" t="s">
        <v>84</v>
      </c>
      <c r="H180" s="17"/>
      <c r="I180" s="18"/>
      <c r="J180" s="17" t="s">
        <v>10</v>
      </c>
      <c r="K180" s="20">
        <v>80000</v>
      </c>
      <c r="L180" s="20">
        <f t="shared" si="6"/>
        <v>80000</v>
      </c>
      <c r="N180" s="37"/>
    </row>
    <row r="181" spans="1:14" s="19" customFormat="1" ht="15.95" customHeight="1" thickBot="1">
      <c r="A181" s="14"/>
      <c r="B181" s="57" t="s">
        <v>103</v>
      </c>
      <c r="C181" s="16">
        <v>992</v>
      </c>
      <c r="D181" s="17" t="s">
        <v>37</v>
      </c>
      <c r="E181" s="17" t="s">
        <v>145</v>
      </c>
      <c r="F181" s="17" t="s">
        <v>65</v>
      </c>
      <c r="G181" s="17" t="s">
        <v>85</v>
      </c>
      <c r="H181" s="17"/>
      <c r="I181" s="18"/>
      <c r="J181" s="17" t="s">
        <v>10</v>
      </c>
      <c r="K181" s="20">
        <v>100000</v>
      </c>
      <c r="L181" s="20">
        <f t="shared" si="6"/>
        <v>100000</v>
      </c>
      <c r="N181" s="37"/>
    </row>
    <row r="182" spans="1:14" s="19" customFormat="1" ht="15.95" customHeight="1" thickBot="1">
      <c r="A182" s="14"/>
      <c r="B182" s="57" t="s">
        <v>103</v>
      </c>
      <c r="C182" s="16">
        <v>992</v>
      </c>
      <c r="D182" s="17" t="s">
        <v>37</v>
      </c>
      <c r="E182" s="17" t="s">
        <v>145</v>
      </c>
      <c r="F182" s="17" t="s">
        <v>65</v>
      </c>
      <c r="G182" s="17" t="s">
        <v>86</v>
      </c>
      <c r="H182" s="17"/>
      <c r="I182" s="18"/>
      <c r="J182" s="17" t="s">
        <v>10</v>
      </c>
      <c r="K182" s="20">
        <v>300000</v>
      </c>
      <c r="L182" s="20">
        <f t="shared" si="6"/>
        <v>300000</v>
      </c>
      <c r="N182" s="37"/>
    </row>
    <row r="183" spans="1:14" s="19" customFormat="1" ht="15.95" customHeight="1" thickBot="1">
      <c r="A183" s="14"/>
      <c r="B183" s="57" t="s">
        <v>103</v>
      </c>
      <c r="C183" s="16">
        <v>992</v>
      </c>
      <c r="D183" s="17" t="s">
        <v>37</v>
      </c>
      <c r="E183" s="17" t="s">
        <v>145</v>
      </c>
      <c r="F183" s="17" t="s">
        <v>65</v>
      </c>
      <c r="G183" s="17" t="s">
        <v>134</v>
      </c>
      <c r="H183" s="17"/>
      <c r="I183" s="18"/>
      <c r="J183" s="17" t="s">
        <v>10</v>
      </c>
      <c r="K183" s="20">
        <v>80000</v>
      </c>
      <c r="L183" s="20">
        <f t="shared" si="6"/>
        <v>80000</v>
      </c>
      <c r="N183" s="37"/>
    </row>
    <row r="184" spans="1:14" s="13" customFormat="1" ht="15.95" customHeight="1" thickBot="1">
      <c r="A184" s="7"/>
      <c r="B184" s="8" t="s">
        <v>58</v>
      </c>
      <c r="C184" s="9">
        <v>992</v>
      </c>
      <c r="D184" s="6" t="s">
        <v>37</v>
      </c>
      <c r="E184" s="6" t="s">
        <v>145</v>
      </c>
      <c r="F184" s="6" t="s">
        <v>139</v>
      </c>
      <c r="G184" s="6" t="s">
        <v>9</v>
      </c>
      <c r="H184" s="6" t="s">
        <v>98</v>
      </c>
      <c r="I184" s="10"/>
      <c r="J184" s="6" t="s">
        <v>10</v>
      </c>
      <c r="K184" s="11">
        <f>K185+K186</f>
        <v>36558800</v>
      </c>
      <c r="L184" s="11">
        <f t="shared" si="6"/>
        <v>36558800</v>
      </c>
      <c r="N184" s="36"/>
    </row>
    <row r="185" spans="1:14" s="19" customFormat="1" ht="15.95" customHeight="1" thickBot="1">
      <c r="A185" s="14"/>
      <c r="B185" s="57" t="s">
        <v>58</v>
      </c>
      <c r="C185" s="16">
        <v>992</v>
      </c>
      <c r="D185" s="17" t="s">
        <v>37</v>
      </c>
      <c r="E185" s="17" t="s">
        <v>145</v>
      </c>
      <c r="F185" s="17" t="s">
        <v>69</v>
      </c>
      <c r="G185" s="17" t="s">
        <v>87</v>
      </c>
      <c r="H185" s="17" t="s">
        <v>98</v>
      </c>
      <c r="I185" s="18"/>
      <c r="J185" s="17" t="s">
        <v>10</v>
      </c>
      <c r="K185" s="20">
        <v>36558800</v>
      </c>
      <c r="L185" s="20">
        <f t="shared" si="6"/>
        <v>36558800</v>
      </c>
      <c r="N185" s="37"/>
    </row>
    <row r="186" spans="1:14" s="19" customFormat="1" ht="15.95" hidden="1" customHeight="1" thickBot="1">
      <c r="A186" s="14"/>
      <c r="B186" s="57" t="s">
        <v>58</v>
      </c>
      <c r="C186" s="16">
        <v>992</v>
      </c>
      <c r="D186" s="17" t="s">
        <v>37</v>
      </c>
      <c r="E186" s="17" t="s">
        <v>145</v>
      </c>
      <c r="F186" s="17" t="s">
        <v>70</v>
      </c>
      <c r="G186" s="17" t="s">
        <v>87</v>
      </c>
      <c r="H186" s="17" t="s">
        <v>98</v>
      </c>
      <c r="I186" s="18"/>
      <c r="J186" s="17" t="s">
        <v>10</v>
      </c>
      <c r="K186" s="20">
        <v>0</v>
      </c>
      <c r="L186" s="20">
        <f t="shared" si="6"/>
        <v>0</v>
      </c>
      <c r="N186" s="37"/>
    </row>
    <row r="187" spans="1:14" s="13" customFormat="1" ht="15.95" customHeight="1" thickBot="1">
      <c r="A187" s="7"/>
      <c r="B187" s="55" t="s">
        <v>103</v>
      </c>
      <c r="C187" s="9">
        <v>992</v>
      </c>
      <c r="D187" s="6" t="s">
        <v>37</v>
      </c>
      <c r="E187" s="6" t="s">
        <v>145</v>
      </c>
      <c r="F187" s="6" t="s">
        <v>77</v>
      </c>
      <c r="G187" s="6" t="s">
        <v>9</v>
      </c>
      <c r="H187" s="6"/>
      <c r="I187" s="10"/>
      <c r="J187" s="6" t="s">
        <v>10</v>
      </c>
      <c r="K187" s="11">
        <f>SUM(K188:K189)</f>
        <v>15000</v>
      </c>
      <c r="L187" s="11">
        <f>K187</f>
        <v>15000</v>
      </c>
      <c r="N187" s="36"/>
    </row>
    <row r="188" spans="1:14" s="19" customFormat="1" ht="15.95" customHeight="1" thickBot="1">
      <c r="A188" s="14"/>
      <c r="B188" s="57" t="s">
        <v>103</v>
      </c>
      <c r="C188" s="16">
        <v>992</v>
      </c>
      <c r="D188" s="17" t="s">
        <v>37</v>
      </c>
      <c r="E188" s="17" t="s">
        <v>145</v>
      </c>
      <c r="F188" s="17" t="s">
        <v>67</v>
      </c>
      <c r="G188" s="17" t="s">
        <v>125</v>
      </c>
      <c r="H188" s="17"/>
      <c r="I188" s="18"/>
      <c r="J188" s="17" t="s">
        <v>10</v>
      </c>
      <c r="K188" s="20">
        <v>10000</v>
      </c>
      <c r="L188" s="20">
        <f>K188</f>
        <v>10000</v>
      </c>
      <c r="N188" s="37"/>
    </row>
    <row r="189" spans="1:14" s="19" customFormat="1" ht="15.95" customHeight="1" thickBot="1">
      <c r="A189" s="14"/>
      <c r="B189" s="57" t="s">
        <v>103</v>
      </c>
      <c r="C189" s="16">
        <v>992</v>
      </c>
      <c r="D189" s="17" t="s">
        <v>37</v>
      </c>
      <c r="E189" s="17" t="s">
        <v>145</v>
      </c>
      <c r="F189" s="17" t="s">
        <v>96</v>
      </c>
      <c r="G189" s="17" t="s">
        <v>125</v>
      </c>
      <c r="H189" s="17"/>
      <c r="I189" s="18"/>
      <c r="J189" s="17" t="s">
        <v>10</v>
      </c>
      <c r="K189" s="20">
        <v>5000</v>
      </c>
      <c r="L189" s="20">
        <f>K189</f>
        <v>5000</v>
      </c>
      <c r="N189" s="37"/>
    </row>
    <row r="190" spans="1:14" s="13" customFormat="1" ht="15.95" customHeight="1" thickBot="1">
      <c r="A190" s="7"/>
      <c r="B190" s="8" t="s">
        <v>58</v>
      </c>
      <c r="C190" s="9">
        <v>992</v>
      </c>
      <c r="D190" s="6" t="s">
        <v>37</v>
      </c>
      <c r="E190" s="6" t="s">
        <v>147</v>
      </c>
      <c r="F190" s="6" t="s">
        <v>139</v>
      </c>
      <c r="G190" s="6" t="s">
        <v>9</v>
      </c>
      <c r="H190" s="6" t="s">
        <v>99</v>
      </c>
      <c r="I190" s="10"/>
      <c r="J190" s="6" t="s">
        <v>10</v>
      </c>
      <c r="K190" s="11">
        <f>K191</f>
        <v>1000000</v>
      </c>
      <c r="L190" s="11">
        <f>K190</f>
        <v>1000000</v>
      </c>
      <c r="N190" s="36"/>
    </row>
    <row r="191" spans="1:14" s="19" customFormat="1" ht="15.95" customHeight="1" thickBot="1">
      <c r="A191" s="14"/>
      <c r="B191" s="15" t="s">
        <v>58</v>
      </c>
      <c r="C191" s="16">
        <v>992</v>
      </c>
      <c r="D191" s="17" t="s">
        <v>37</v>
      </c>
      <c r="E191" s="17" t="s">
        <v>147</v>
      </c>
      <c r="F191" s="17" t="s">
        <v>70</v>
      </c>
      <c r="G191" s="17" t="s">
        <v>87</v>
      </c>
      <c r="H191" s="17" t="s">
        <v>99</v>
      </c>
      <c r="I191" s="18"/>
      <c r="J191" s="17" t="s">
        <v>10</v>
      </c>
      <c r="K191" s="20">
        <v>1000000</v>
      </c>
      <c r="L191" s="20">
        <f>K191</f>
        <v>1000000</v>
      </c>
      <c r="N191" s="37"/>
    </row>
    <row r="192" spans="1:14" s="13" customFormat="1" ht="15.95" customHeight="1" thickBot="1">
      <c r="A192" s="7"/>
      <c r="B192" s="8" t="s">
        <v>58</v>
      </c>
      <c r="C192" s="9">
        <v>992</v>
      </c>
      <c r="D192" s="6" t="s">
        <v>37</v>
      </c>
      <c r="E192" s="6" t="s">
        <v>146</v>
      </c>
      <c r="F192" s="6" t="s">
        <v>139</v>
      </c>
      <c r="G192" s="6" t="s">
        <v>9</v>
      </c>
      <c r="H192" s="43" t="s">
        <v>148</v>
      </c>
      <c r="I192" s="10"/>
      <c r="J192" s="43" t="s">
        <v>187</v>
      </c>
      <c r="K192" s="11">
        <f>K193</f>
        <v>392300</v>
      </c>
      <c r="L192" s="11">
        <f t="shared" si="6"/>
        <v>392300</v>
      </c>
      <c r="N192" s="36"/>
    </row>
    <row r="193" spans="1:14" s="19" customFormat="1" ht="15.95" customHeight="1" thickBot="1">
      <c r="A193" s="14"/>
      <c r="B193" s="15" t="s">
        <v>58</v>
      </c>
      <c r="C193" s="16">
        <v>992</v>
      </c>
      <c r="D193" s="17" t="s">
        <v>37</v>
      </c>
      <c r="E193" s="17" t="s">
        <v>146</v>
      </c>
      <c r="F193" s="17" t="s">
        <v>70</v>
      </c>
      <c r="G193" s="17" t="s">
        <v>159</v>
      </c>
      <c r="H193" s="44" t="s">
        <v>148</v>
      </c>
      <c r="I193" s="18"/>
      <c r="J193" s="44" t="s">
        <v>187</v>
      </c>
      <c r="K193" s="20">
        <v>392300</v>
      </c>
      <c r="L193" s="20">
        <f t="shared" si="6"/>
        <v>392300</v>
      </c>
      <c r="N193" s="37"/>
    </row>
    <row r="194" spans="1:14" s="13" customFormat="1" ht="16.7" customHeight="1" thickBot="1">
      <c r="A194" s="7"/>
      <c r="B194" s="55" t="s">
        <v>102</v>
      </c>
      <c r="C194" s="9">
        <v>992</v>
      </c>
      <c r="D194" s="6" t="s">
        <v>38</v>
      </c>
      <c r="E194" s="6" t="s">
        <v>17</v>
      </c>
      <c r="F194" s="6" t="s">
        <v>16</v>
      </c>
      <c r="G194" s="6" t="s">
        <v>9</v>
      </c>
      <c r="H194" s="6"/>
      <c r="I194" s="10"/>
      <c r="J194" s="6" t="s">
        <v>10</v>
      </c>
      <c r="K194" s="11">
        <f>K195+K200+K207</f>
        <v>5695700</v>
      </c>
      <c r="L194" s="11">
        <f t="shared" si="6"/>
        <v>5695700</v>
      </c>
      <c r="N194" s="36"/>
    </row>
    <row r="195" spans="1:14" s="13" customFormat="1" ht="16.7" customHeight="1" thickBot="1">
      <c r="A195" s="7"/>
      <c r="B195" s="55" t="s">
        <v>102</v>
      </c>
      <c r="C195" s="9">
        <v>992</v>
      </c>
      <c r="D195" s="6" t="s">
        <v>38</v>
      </c>
      <c r="E195" s="6" t="s">
        <v>177</v>
      </c>
      <c r="F195" s="6" t="s">
        <v>151</v>
      </c>
      <c r="G195" s="6" t="s">
        <v>9</v>
      </c>
      <c r="H195" s="6"/>
      <c r="I195" s="10"/>
      <c r="J195" s="6" t="s">
        <v>10</v>
      </c>
      <c r="K195" s="11">
        <f>SUM(K196:K199)</f>
        <v>4887700</v>
      </c>
      <c r="L195" s="11">
        <f t="shared" si="6"/>
        <v>4887700</v>
      </c>
      <c r="N195" s="36"/>
    </row>
    <row r="196" spans="1:14" s="19" customFormat="1" ht="16.7" customHeight="1" thickBot="1">
      <c r="A196" s="14"/>
      <c r="B196" s="57" t="s">
        <v>102</v>
      </c>
      <c r="C196" s="16">
        <v>992</v>
      </c>
      <c r="D196" s="17" t="s">
        <v>38</v>
      </c>
      <c r="E196" s="17" t="s">
        <v>177</v>
      </c>
      <c r="F196" s="17" t="s">
        <v>68</v>
      </c>
      <c r="G196" s="17" t="s">
        <v>79</v>
      </c>
      <c r="H196" s="17"/>
      <c r="I196" s="18"/>
      <c r="J196" s="17" t="s">
        <v>10</v>
      </c>
      <c r="K196" s="20">
        <v>3745930</v>
      </c>
      <c r="L196" s="20">
        <f t="shared" si="6"/>
        <v>3745930</v>
      </c>
      <c r="N196" s="37"/>
    </row>
    <row r="197" spans="1:14" s="19" customFormat="1" ht="16.7" customHeight="1" thickBot="1">
      <c r="A197" s="14"/>
      <c r="B197" s="57" t="s">
        <v>102</v>
      </c>
      <c r="C197" s="16">
        <v>992</v>
      </c>
      <c r="D197" s="17" t="s">
        <v>38</v>
      </c>
      <c r="E197" s="17" t="s">
        <v>177</v>
      </c>
      <c r="F197" s="17" t="s">
        <v>68</v>
      </c>
      <c r="G197" s="17" t="s">
        <v>124</v>
      </c>
      <c r="H197" s="17"/>
      <c r="I197" s="18"/>
      <c r="J197" s="17" t="s">
        <v>10</v>
      </c>
      <c r="K197" s="20">
        <v>10000</v>
      </c>
      <c r="L197" s="20">
        <f t="shared" si="6"/>
        <v>10000</v>
      </c>
      <c r="N197" s="37"/>
    </row>
    <row r="198" spans="1:14" s="19" customFormat="1" ht="16.7" customHeight="1" thickBot="1">
      <c r="A198" s="14"/>
      <c r="B198" s="57" t="s">
        <v>102</v>
      </c>
      <c r="C198" s="16">
        <v>992</v>
      </c>
      <c r="D198" s="17" t="s">
        <v>38</v>
      </c>
      <c r="E198" s="17" t="s">
        <v>177</v>
      </c>
      <c r="F198" s="17" t="s">
        <v>106</v>
      </c>
      <c r="G198" s="17" t="s">
        <v>124</v>
      </c>
      <c r="H198" s="17"/>
      <c r="I198" s="18"/>
      <c r="J198" s="17" t="s">
        <v>10</v>
      </c>
      <c r="K198" s="20">
        <v>500</v>
      </c>
      <c r="L198" s="20">
        <f t="shared" si="6"/>
        <v>500</v>
      </c>
      <c r="N198" s="37"/>
    </row>
    <row r="199" spans="1:14" s="19" customFormat="1" ht="16.7" customHeight="1" thickBot="1">
      <c r="A199" s="14"/>
      <c r="B199" s="57" t="s">
        <v>102</v>
      </c>
      <c r="C199" s="16">
        <v>992</v>
      </c>
      <c r="D199" s="17" t="s">
        <v>38</v>
      </c>
      <c r="E199" s="17" t="s">
        <v>177</v>
      </c>
      <c r="F199" s="17" t="s">
        <v>92</v>
      </c>
      <c r="G199" s="17" t="s">
        <v>80</v>
      </c>
      <c r="H199" s="17"/>
      <c r="I199" s="18"/>
      <c r="J199" s="17" t="s">
        <v>10</v>
      </c>
      <c r="K199" s="20">
        <v>1131270</v>
      </c>
      <c r="L199" s="20">
        <f t="shared" si="6"/>
        <v>1131270</v>
      </c>
      <c r="N199" s="37"/>
    </row>
    <row r="200" spans="1:14" s="13" customFormat="1" ht="16.7" customHeight="1" thickBot="1">
      <c r="A200" s="7"/>
      <c r="B200" s="55" t="s">
        <v>102</v>
      </c>
      <c r="C200" s="9">
        <v>992</v>
      </c>
      <c r="D200" s="6" t="s">
        <v>38</v>
      </c>
      <c r="E200" s="6" t="s">
        <v>177</v>
      </c>
      <c r="F200" s="6" t="s">
        <v>128</v>
      </c>
      <c r="G200" s="6" t="s">
        <v>9</v>
      </c>
      <c r="H200" s="6"/>
      <c r="I200" s="10"/>
      <c r="J200" s="6" t="s">
        <v>10</v>
      </c>
      <c r="K200" s="11">
        <f>SUM(K201:K206)</f>
        <v>801000</v>
      </c>
      <c r="L200" s="11">
        <f t="shared" si="6"/>
        <v>801000</v>
      </c>
      <c r="N200" s="36"/>
    </row>
    <row r="201" spans="1:14" s="19" customFormat="1" ht="16.7" customHeight="1" thickBot="1">
      <c r="A201" s="14"/>
      <c r="B201" s="57" t="s">
        <v>102</v>
      </c>
      <c r="C201" s="16">
        <v>992</v>
      </c>
      <c r="D201" s="17" t="s">
        <v>38</v>
      </c>
      <c r="E201" s="17" t="s">
        <v>177</v>
      </c>
      <c r="F201" s="17" t="s">
        <v>65</v>
      </c>
      <c r="G201" s="17" t="s">
        <v>82</v>
      </c>
      <c r="H201" s="17"/>
      <c r="I201" s="18"/>
      <c r="J201" s="17" t="s">
        <v>10</v>
      </c>
      <c r="K201" s="20">
        <v>2000</v>
      </c>
      <c r="L201" s="20">
        <f t="shared" si="6"/>
        <v>2000</v>
      </c>
      <c r="N201" s="37"/>
    </row>
    <row r="202" spans="1:14" s="19" customFormat="1" ht="16.7" customHeight="1" thickBot="1">
      <c r="A202" s="14"/>
      <c r="B202" s="57" t="s">
        <v>102</v>
      </c>
      <c r="C202" s="16">
        <v>992</v>
      </c>
      <c r="D202" s="17" t="s">
        <v>38</v>
      </c>
      <c r="E202" s="17" t="s">
        <v>177</v>
      </c>
      <c r="F202" s="43" t="s">
        <v>65</v>
      </c>
      <c r="G202" s="17" t="s">
        <v>83</v>
      </c>
      <c r="H202" s="17"/>
      <c r="I202" s="18"/>
      <c r="J202" s="17" t="s">
        <v>10</v>
      </c>
      <c r="K202" s="20">
        <v>10350</v>
      </c>
      <c r="L202" s="20">
        <f t="shared" ref="L202" si="9">K202</f>
        <v>10350</v>
      </c>
      <c r="N202" s="37"/>
    </row>
    <row r="203" spans="1:14" s="19" customFormat="1" ht="16.7" customHeight="1" thickBot="1">
      <c r="A203" s="14"/>
      <c r="B203" s="57" t="s">
        <v>102</v>
      </c>
      <c r="C203" s="16">
        <v>992</v>
      </c>
      <c r="D203" s="17" t="s">
        <v>38</v>
      </c>
      <c r="E203" s="17" t="s">
        <v>177</v>
      </c>
      <c r="F203" s="17" t="s">
        <v>65</v>
      </c>
      <c r="G203" s="17" t="s">
        <v>84</v>
      </c>
      <c r="H203" s="17"/>
      <c r="I203" s="18"/>
      <c r="J203" s="17" t="s">
        <v>10</v>
      </c>
      <c r="K203" s="20">
        <v>8650</v>
      </c>
      <c r="L203" s="20">
        <f t="shared" si="6"/>
        <v>8650</v>
      </c>
      <c r="N203" s="37"/>
    </row>
    <row r="204" spans="1:14" s="19" customFormat="1" ht="16.7" customHeight="1" thickBot="1">
      <c r="A204" s="14"/>
      <c r="B204" s="57" t="s">
        <v>102</v>
      </c>
      <c r="C204" s="16">
        <v>992</v>
      </c>
      <c r="D204" s="17" t="s">
        <v>38</v>
      </c>
      <c r="E204" s="17" t="s">
        <v>177</v>
      </c>
      <c r="F204" s="17" t="s">
        <v>65</v>
      </c>
      <c r="G204" s="17" t="s">
        <v>85</v>
      </c>
      <c r="H204" s="17"/>
      <c r="I204" s="18"/>
      <c r="J204" s="17" t="s">
        <v>10</v>
      </c>
      <c r="K204" s="20">
        <v>600000</v>
      </c>
      <c r="L204" s="20">
        <f t="shared" si="6"/>
        <v>600000</v>
      </c>
      <c r="N204" s="37"/>
    </row>
    <row r="205" spans="1:14" s="19" customFormat="1" ht="16.7" customHeight="1" thickBot="1">
      <c r="A205" s="14"/>
      <c r="B205" s="57" t="s">
        <v>102</v>
      </c>
      <c r="C205" s="16">
        <v>992</v>
      </c>
      <c r="D205" s="17" t="s">
        <v>38</v>
      </c>
      <c r="E205" s="17" t="s">
        <v>177</v>
      </c>
      <c r="F205" s="17" t="s">
        <v>65</v>
      </c>
      <c r="G205" s="17" t="s">
        <v>86</v>
      </c>
      <c r="H205" s="17"/>
      <c r="I205" s="18"/>
      <c r="J205" s="17" t="s">
        <v>10</v>
      </c>
      <c r="K205" s="20">
        <v>70000</v>
      </c>
      <c r="L205" s="20">
        <f t="shared" si="6"/>
        <v>70000</v>
      </c>
      <c r="N205" s="37"/>
    </row>
    <row r="206" spans="1:14" s="19" customFormat="1" ht="16.7" customHeight="1" thickBot="1">
      <c r="A206" s="14"/>
      <c r="B206" s="57" t="s">
        <v>102</v>
      </c>
      <c r="C206" s="16">
        <v>992</v>
      </c>
      <c r="D206" s="17" t="s">
        <v>38</v>
      </c>
      <c r="E206" s="17" t="s">
        <v>177</v>
      </c>
      <c r="F206" s="17" t="s">
        <v>65</v>
      </c>
      <c r="G206" s="17" t="s">
        <v>134</v>
      </c>
      <c r="H206" s="17"/>
      <c r="I206" s="18"/>
      <c r="J206" s="17" t="s">
        <v>10</v>
      </c>
      <c r="K206" s="20">
        <v>110000</v>
      </c>
      <c r="L206" s="20">
        <f t="shared" si="6"/>
        <v>110000</v>
      </c>
      <c r="N206" s="37"/>
    </row>
    <row r="207" spans="1:14" s="13" customFormat="1" ht="16.7" customHeight="1" thickBot="1">
      <c r="A207" s="7"/>
      <c r="B207" s="55" t="s">
        <v>102</v>
      </c>
      <c r="C207" s="9">
        <v>992</v>
      </c>
      <c r="D207" s="6" t="s">
        <v>38</v>
      </c>
      <c r="E207" s="6" t="s">
        <v>177</v>
      </c>
      <c r="F207" s="6" t="s">
        <v>77</v>
      </c>
      <c r="G207" s="6" t="s">
        <v>9</v>
      </c>
      <c r="H207" s="6"/>
      <c r="I207" s="10"/>
      <c r="J207" s="6" t="s">
        <v>10</v>
      </c>
      <c r="K207" s="11">
        <f>K208</f>
        <v>7000</v>
      </c>
      <c r="L207" s="11">
        <f t="shared" si="6"/>
        <v>7000</v>
      </c>
      <c r="N207" s="36"/>
    </row>
    <row r="208" spans="1:14" s="19" customFormat="1" ht="16.5" customHeight="1" thickBot="1">
      <c r="A208" s="14"/>
      <c r="B208" s="57" t="s">
        <v>102</v>
      </c>
      <c r="C208" s="16">
        <v>992</v>
      </c>
      <c r="D208" s="17" t="s">
        <v>38</v>
      </c>
      <c r="E208" s="17" t="s">
        <v>177</v>
      </c>
      <c r="F208" s="17" t="s">
        <v>96</v>
      </c>
      <c r="G208" s="17" t="s">
        <v>125</v>
      </c>
      <c r="H208" s="17"/>
      <c r="I208" s="18"/>
      <c r="J208" s="17" t="s">
        <v>10</v>
      </c>
      <c r="K208" s="20">
        <v>7000</v>
      </c>
      <c r="L208" s="20">
        <f t="shared" si="6"/>
        <v>7000</v>
      </c>
      <c r="N208" s="37"/>
    </row>
    <row r="209" spans="1:14" s="13" customFormat="1" ht="16.7" customHeight="1" thickBot="1">
      <c r="A209" s="7"/>
      <c r="B209" s="8" t="s">
        <v>58</v>
      </c>
      <c r="C209" s="9">
        <v>992</v>
      </c>
      <c r="D209" s="6" t="s">
        <v>39</v>
      </c>
      <c r="E209" s="6" t="s">
        <v>17</v>
      </c>
      <c r="F209" s="6" t="s">
        <v>16</v>
      </c>
      <c r="G209" s="6" t="s">
        <v>9</v>
      </c>
      <c r="H209" s="6"/>
      <c r="I209" s="10"/>
      <c r="J209" s="6" t="s">
        <v>117</v>
      </c>
      <c r="K209" s="11">
        <f>K212+K210</f>
        <v>2535400</v>
      </c>
      <c r="L209" s="11">
        <f t="shared" si="6"/>
        <v>2535400</v>
      </c>
      <c r="N209" s="36"/>
    </row>
    <row r="210" spans="1:14" s="13" customFormat="1" ht="16.7" customHeight="1" thickBot="1">
      <c r="A210" s="7"/>
      <c r="B210" s="8" t="s">
        <v>58</v>
      </c>
      <c r="C210" s="9">
        <v>992</v>
      </c>
      <c r="D210" s="6" t="s">
        <v>160</v>
      </c>
      <c r="E210" s="6" t="s">
        <v>178</v>
      </c>
      <c r="F210" s="6" t="s">
        <v>152</v>
      </c>
      <c r="G210" s="6" t="s">
        <v>9</v>
      </c>
      <c r="H210" s="6"/>
      <c r="I210" s="10"/>
      <c r="J210" s="43" t="s">
        <v>187</v>
      </c>
      <c r="K210" s="11">
        <f>SUM(K211:K211)</f>
        <v>2425400</v>
      </c>
      <c r="L210" s="11">
        <f t="shared" si="6"/>
        <v>2425400</v>
      </c>
      <c r="N210" s="36"/>
    </row>
    <row r="211" spans="1:14" s="19" customFormat="1" ht="16.7" customHeight="1" thickBot="1">
      <c r="A211" s="14"/>
      <c r="B211" s="15" t="s">
        <v>58</v>
      </c>
      <c r="C211" s="16">
        <v>992</v>
      </c>
      <c r="D211" s="17" t="s">
        <v>160</v>
      </c>
      <c r="E211" s="17" t="s">
        <v>178</v>
      </c>
      <c r="F211" s="17" t="s">
        <v>94</v>
      </c>
      <c r="G211" s="17" t="s">
        <v>95</v>
      </c>
      <c r="H211" s="17"/>
      <c r="I211" s="18"/>
      <c r="J211" s="44" t="s">
        <v>187</v>
      </c>
      <c r="K211" s="20">
        <v>2425400</v>
      </c>
      <c r="L211" s="20">
        <f t="shared" si="6"/>
        <v>2425400</v>
      </c>
      <c r="N211" s="37"/>
    </row>
    <row r="212" spans="1:14" s="13" customFormat="1" ht="16.7" customHeight="1" thickBot="1">
      <c r="A212" s="7"/>
      <c r="B212" s="8" t="s">
        <v>58</v>
      </c>
      <c r="C212" s="9">
        <v>992</v>
      </c>
      <c r="D212" s="6">
        <v>1006</v>
      </c>
      <c r="E212" s="6" t="s">
        <v>169</v>
      </c>
      <c r="F212" s="6" t="s">
        <v>150</v>
      </c>
      <c r="G212" s="6" t="s">
        <v>9</v>
      </c>
      <c r="H212" s="6"/>
      <c r="I212" s="10"/>
      <c r="J212" s="6" t="s">
        <v>10</v>
      </c>
      <c r="K212" s="11">
        <f>SUM(K213:K213)</f>
        <v>110000</v>
      </c>
      <c r="L212" s="11">
        <f t="shared" si="6"/>
        <v>110000</v>
      </c>
      <c r="N212" s="36"/>
    </row>
    <row r="213" spans="1:14" s="19" customFormat="1" ht="16.7" customHeight="1" thickBot="1">
      <c r="A213" s="14"/>
      <c r="B213" s="15" t="s">
        <v>58</v>
      </c>
      <c r="C213" s="16">
        <v>992</v>
      </c>
      <c r="D213" s="17">
        <v>1006</v>
      </c>
      <c r="E213" s="17" t="s">
        <v>169</v>
      </c>
      <c r="F213" s="17" t="s">
        <v>135</v>
      </c>
      <c r="G213" s="17" t="s">
        <v>121</v>
      </c>
      <c r="H213" s="17"/>
      <c r="I213" s="18"/>
      <c r="J213" s="17" t="s">
        <v>10</v>
      </c>
      <c r="K213" s="20">
        <v>110000</v>
      </c>
      <c r="L213" s="20">
        <f t="shared" si="6"/>
        <v>110000</v>
      </c>
      <c r="N213" s="37"/>
    </row>
    <row r="214" spans="1:14" s="13" customFormat="1" ht="16.7" customHeight="1" thickBot="1">
      <c r="A214" s="7"/>
      <c r="B214" s="8" t="s">
        <v>58</v>
      </c>
      <c r="C214" s="9">
        <v>992</v>
      </c>
      <c r="D214" s="6">
        <v>1100</v>
      </c>
      <c r="E214" s="6" t="s">
        <v>17</v>
      </c>
      <c r="F214" s="6" t="s">
        <v>16</v>
      </c>
      <c r="G214" s="6" t="s">
        <v>9</v>
      </c>
      <c r="H214" s="6"/>
      <c r="I214" s="10"/>
      <c r="J214" s="6" t="s">
        <v>10</v>
      </c>
      <c r="K214" s="11">
        <f>K215</f>
        <v>100000</v>
      </c>
      <c r="L214" s="11">
        <f t="shared" si="6"/>
        <v>100000</v>
      </c>
      <c r="N214" s="36"/>
    </row>
    <row r="215" spans="1:14" s="13" customFormat="1" ht="16.7" customHeight="1" thickBot="1">
      <c r="A215" s="7"/>
      <c r="B215" s="8" t="s">
        <v>58</v>
      </c>
      <c r="C215" s="9">
        <v>992</v>
      </c>
      <c r="D215" s="6">
        <v>1101</v>
      </c>
      <c r="E215" s="6" t="s">
        <v>179</v>
      </c>
      <c r="F215" s="6" t="s">
        <v>139</v>
      </c>
      <c r="G215" s="6" t="s">
        <v>9</v>
      </c>
      <c r="H215" s="6"/>
      <c r="I215" s="10"/>
      <c r="J215" s="6" t="s">
        <v>10</v>
      </c>
      <c r="K215" s="11">
        <f>SUM(K216:K216)</f>
        <v>100000</v>
      </c>
      <c r="L215" s="11">
        <f t="shared" si="6"/>
        <v>100000</v>
      </c>
      <c r="N215" s="36"/>
    </row>
    <row r="216" spans="1:14" s="19" customFormat="1" ht="16.7" customHeight="1" thickBot="1">
      <c r="A216" s="14"/>
      <c r="B216" s="15" t="s">
        <v>58</v>
      </c>
      <c r="C216" s="16">
        <v>992</v>
      </c>
      <c r="D216" s="17">
        <v>1101</v>
      </c>
      <c r="E216" s="17" t="s">
        <v>179</v>
      </c>
      <c r="F216" s="17" t="s">
        <v>69</v>
      </c>
      <c r="G216" s="17" t="s">
        <v>87</v>
      </c>
      <c r="H216" s="17" t="s">
        <v>101</v>
      </c>
      <c r="I216" s="18"/>
      <c r="J216" s="17" t="s">
        <v>10</v>
      </c>
      <c r="K216" s="20">
        <v>100000</v>
      </c>
      <c r="L216" s="20">
        <f t="shared" si="6"/>
        <v>100000</v>
      </c>
      <c r="N216" s="37"/>
    </row>
    <row r="217" spans="1:14" s="13" customFormat="1" ht="16.7" customHeight="1" thickBot="1">
      <c r="A217" s="7"/>
      <c r="B217" s="8" t="s">
        <v>58</v>
      </c>
      <c r="C217" s="9">
        <v>992</v>
      </c>
      <c r="D217" s="6">
        <v>1300</v>
      </c>
      <c r="E217" s="6" t="s">
        <v>17</v>
      </c>
      <c r="F217" s="6" t="s">
        <v>16</v>
      </c>
      <c r="G217" s="6" t="s">
        <v>9</v>
      </c>
      <c r="H217" s="6"/>
      <c r="I217" s="10"/>
      <c r="J217" s="6" t="s">
        <v>10</v>
      </c>
      <c r="K217" s="11">
        <f>K218</f>
        <v>560000</v>
      </c>
      <c r="L217" s="11">
        <f t="shared" si="6"/>
        <v>560000</v>
      </c>
      <c r="N217" s="36"/>
    </row>
    <row r="218" spans="1:14" s="13" customFormat="1" ht="16.7" customHeight="1" thickBot="1">
      <c r="A218" s="7"/>
      <c r="B218" s="8" t="s">
        <v>58</v>
      </c>
      <c r="C218" s="9">
        <v>992</v>
      </c>
      <c r="D218" s="6">
        <v>1301</v>
      </c>
      <c r="E218" s="6" t="s">
        <v>51</v>
      </c>
      <c r="F218" s="6" t="s">
        <v>153</v>
      </c>
      <c r="G218" s="6" t="s">
        <v>9</v>
      </c>
      <c r="H218" s="6"/>
      <c r="I218" s="10"/>
      <c r="J218" s="6" t="s">
        <v>10</v>
      </c>
      <c r="K218" s="11">
        <f>K219</f>
        <v>560000</v>
      </c>
      <c r="L218" s="11">
        <f t="shared" si="6"/>
        <v>560000</v>
      </c>
      <c r="N218" s="36"/>
    </row>
    <row r="219" spans="1:14" s="19" customFormat="1" ht="16.7" customHeight="1" thickBot="1">
      <c r="A219" s="14"/>
      <c r="B219" s="15" t="s">
        <v>58</v>
      </c>
      <c r="C219" s="16">
        <v>992</v>
      </c>
      <c r="D219" s="17">
        <v>1301</v>
      </c>
      <c r="E219" s="17" t="s">
        <v>51</v>
      </c>
      <c r="F219" s="17">
        <v>730</v>
      </c>
      <c r="G219" s="17" t="s">
        <v>88</v>
      </c>
      <c r="H219" s="17"/>
      <c r="I219" s="18"/>
      <c r="J219" s="17" t="s">
        <v>10</v>
      </c>
      <c r="K219" s="20">
        <v>560000</v>
      </c>
      <c r="L219" s="20">
        <f t="shared" si="6"/>
        <v>560000</v>
      </c>
      <c r="N219" s="37"/>
    </row>
    <row r="220" spans="1:14" s="19" customFormat="1" ht="16.7" customHeight="1" thickBot="1">
      <c r="A220" s="74" t="s">
        <v>59</v>
      </c>
      <c r="B220" s="75"/>
      <c r="C220" s="75"/>
      <c r="D220" s="75"/>
      <c r="E220" s="75"/>
      <c r="F220" s="75"/>
      <c r="G220" s="75"/>
      <c r="H220" s="75"/>
      <c r="I220" s="75"/>
      <c r="J220" s="76"/>
      <c r="K220" s="12">
        <f>K30+K26</f>
        <v>272202200</v>
      </c>
      <c r="L220" s="11">
        <f t="shared" si="6"/>
        <v>272202200</v>
      </c>
      <c r="N220" s="37"/>
    </row>
    <row r="221" spans="1:14" s="19" customFormat="1" ht="15" customHeight="1" thickBot="1">
      <c r="A221" s="92" t="s">
        <v>60</v>
      </c>
      <c r="B221" s="93"/>
      <c r="C221" s="93"/>
      <c r="D221" s="93"/>
      <c r="E221" s="93"/>
      <c r="F221" s="93"/>
      <c r="G221" s="93"/>
      <c r="H221" s="93"/>
      <c r="I221" s="93"/>
      <c r="J221" s="93"/>
      <c r="K221" s="93"/>
      <c r="L221" s="94"/>
      <c r="N221" s="37"/>
    </row>
    <row r="222" spans="1:14" s="13" customFormat="1" ht="46.5" thickBot="1">
      <c r="A222" s="25" t="s">
        <v>57</v>
      </c>
      <c r="B222" s="26" t="s">
        <v>61</v>
      </c>
      <c r="C222" s="64" t="s">
        <v>116</v>
      </c>
      <c r="D222" s="65"/>
      <c r="E222" s="65"/>
      <c r="F222" s="66"/>
      <c r="G222" s="6" t="s">
        <v>9</v>
      </c>
      <c r="H222" s="6"/>
      <c r="I222" s="10"/>
      <c r="J222" s="6" t="s">
        <v>10</v>
      </c>
      <c r="K222" s="12">
        <v>0</v>
      </c>
      <c r="L222" s="11">
        <f>K222</f>
        <v>0</v>
      </c>
      <c r="N222" s="36"/>
    </row>
    <row r="223" spans="1:14" s="13" customFormat="1" ht="46.5" thickBot="1">
      <c r="A223" s="25" t="s">
        <v>57</v>
      </c>
      <c r="B223" s="26" t="s">
        <v>61</v>
      </c>
      <c r="C223" s="64" t="s">
        <v>141</v>
      </c>
      <c r="D223" s="65"/>
      <c r="E223" s="65"/>
      <c r="F223" s="66"/>
      <c r="G223" s="6" t="s">
        <v>9</v>
      </c>
      <c r="H223" s="6"/>
      <c r="I223" s="10"/>
      <c r="J223" s="6" t="s">
        <v>10</v>
      </c>
      <c r="K223" s="12">
        <v>539000</v>
      </c>
      <c r="L223" s="11">
        <f>K223</f>
        <v>539000</v>
      </c>
      <c r="N223" s="36"/>
    </row>
    <row r="224" spans="1:14" s="19" customFormat="1" ht="15.75" customHeight="1" thickBot="1">
      <c r="A224" s="74" t="s">
        <v>63</v>
      </c>
      <c r="B224" s="75"/>
      <c r="C224" s="75"/>
      <c r="D224" s="75"/>
      <c r="E224" s="75"/>
      <c r="F224" s="75"/>
      <c r="G224" s="75"/>
      <c r="H224" s="75"/>
      <c r="I224" s="75"/>
      <c r="J224" s="76"/>
      <c r="K224" s="12">
        <f>SUM(K222:K223)</f>
        <v>539000</v>
      </c>
      <c r="L224" s="11">
        <f t="shared" ref="L224" si="10">K224</f>
        <v>539000</v>
      </c>
      <c r="N224" s="37"/>
    </row>
    <row r="225" spans="1:14" s="19" customFormat="1" ht="15.75" thickBot="1">
      <c r="A225" s="87" t="s">
        <v>12</v>
      </c>
      <c r="B225" s="88"/>
      <c r="C225" s="27" t="s">
        <v>64</v>
      </c>
      <c r="D225" s="27" t="s">
        <v>64</v>
      </c>
      <c r="E225" s="27" t="s">
        <v>64</v>
      </c>
      <c r="F225" s="27" t="s">
        <v>64</v>
      </c>
      <c r="G225" s="27" t="s">
        <v>64</v>
      </c>
      <c r="H225" s="27" t="s">
        <v>64</v>
      </c>
      <c r="I225" s="27" t="s">
        <v>64</v>
      </c>
      <c r="J225" s="27" t="s">
        <v>64</v>
      </c>
      <c r="K225" s="28">
        <f>K220+K224</f>
        <v>272741200</v>
      </c>
      <c r="L225" s="28">
        <f>K225</f>
        <v>272741200</v>
      </c>
      <c r="M225" s="39" t="s">
        <v>192</v>
      </c>
      <c r="N225" s="40"/>
    </row>
    <row r="227" spans="1:14" ht="15.75" customHeight="1">
      <c r="A227" s="29"/>
      <c r="L227"/>
    </row>
    <row r="228" spans="1:14">
      <c r="A228" s="30"/>
      <c r="B228" s="30"/>
      <c r="C228" s="30"/>
      <c r="D228" s="30"/>
      <c r="E228" s="30"/>
      <c r="F228" s="30"/>
      <c r="G228" s="30"/>
      <c r="H228" s="30"/>
      <c r="J228" s="30"/>
      <c r="K228" s="34"/>
      <c r="L228"/>
    </row>
    <row r="229" spans="1:14" ht="15.75">
      <c r="A229" s="29" t="s">
        <v>110</v>
      </c>
      <c r="L229"/>
    </row>
    <row r="230" spans="1:14" ht="15.75">
      <c r="A230" s="32" t="s">
        <v>112</v>
      </c>
      <c r="L230"/>
    </row>
    <row r="231" spans="1:14" ht="15.75">
      <c r="A231" s="32" t="s">
        <v>113</v>
      </c>
      <c r="G231" s="31"/>
      <c r="H231" s="31"/>
      <c r="K231" s="32" t="s">
        <v>111</v>
      </c>
      <c r="L231"/>
    </row>
    <row r="232" spans="1:14">
      <c r="G232" s="77" t="s">
        <v>109</v>
      </c>
      <c r="H232" s="77"/>
      <c r="L232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32:H232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24:J224"/>
    <mergeCell ref="A225:B225"/>
    <mergeCell ref="A25:L25"/>
    <mergeCell ref="A221:L221"/>
    <mergeCell ref="C223:F223"/>
    <mergeCell ref="A21:B21"/>
    <mergeCell ref="J21:J23"/>
    <mergeCell ref="A22:A23"/>
    <mergeCell ref="B22:B23"/>
    <mergeCell ref="G21:G23"/>
    <mergeCell ref="H21:H23"/>
    <mergeCell ref="C222:F222"/>
    <mergeCell ref="A26:A28"/>
    <mergeCell ref="A220:J220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2020-12-02T13:50:34Z</cp:lastPrinted>
  <dcterms:created xsi:type="dcterms:W3CDTF">2015-12-16T13:54:17Z</dcterms:created>
  <dcterms:modified xsi:type="dcterms:W3CDTF">2020-12-02T13:50:48Z</dcterms:modified>
</cp:coreProperties>
</file>